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September_2025\Provisional\Data File\"/>
    </mc:Choice>
  </mc:AlternateContent>
  <xr:revisionPtr revIDLastSave="0" documentId="8_{AC3264FD-B324-402E-986E-1F920A3872CC}" xr6:coauthVersionLast="47" xr6:coauthVersionMax="47" xr10:uidLastSave="{00000000-0000-0000-0000-000000000000}"/>
  <bookViews>
    <workbookView xWindow="-120" yWindow="-120" windowWidth="29040" windowHeight="15720" xr2:uid="{3486C076-1E23-403D-BBF1-C715EF6AA656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9" i="1" l="1"/>
  <c r="C39" i="1"/>
  <c r="AG35" i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P39" i="1" s="1"/>
  <c r="O35" i="1"/>
  <c r="O39" i="1" s="1"/>
  <c r="L35" i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B35" i="1"/>
  <c r="B39" i="1" s="1"/>
  <c r="AE34" i="1"/>
  <c r="AF34" i="1" s="1"/>
  <c r="T34" i="1"/>
  <c r="Q34" i="1"/>
  <c r="R34" i="1" s="1"/>
  <c r="N34" i="1"/>
  <c r="M34" i="1"/>
  <c r="H34" i="1"/>
  <c r="G34" i="1"/>
  <c r="AE33" i="1"/>
  <c r="AF33" i="1" s="1"/>
  <c r="T33" i="1"/>
  <c r="Q33" i="1"/>
  <c r="R33" i="1" s="1"/>
  <c r="M33" i="1"/>
  <c r="N33" i="1" s="1"/>
  <c r="H33" i="1"/>
  <c r="G33" i="1"/>
  <c r="AF32" i="1"/>
  <c r="AE32" i="1"/>
  <c r="T32" i="1"/>
  <c r="R32" i="1"/>
  <c r="Q32" i="1"/>
  <c r="M32" i="1"/>
  <c r="N32" i="1" s="1"/>
  <c r="G32" i="1"/>
  <c r="H32" i="1" s="1"/>
  <c r="AE31" i="1"/>
  <c r="AF31" i="1" s="1"/>
  <c r="T31" i="1"/>
  <c r="R31" i="1"/>
  <c r="Q31" i="1"/>
  <c r="N31" i="1"/>
  <c r="M31" i="1"/>
  <c r="G31" i="1"/>
  <c r="H31" i="1" s="1"/>
  <c r="AF30" i="1"/>
  <c r="AE30" i="1"/>
  <c r="T30" i="1"/>
  <c r="R30" i="1"/>
  <c r="Q30" i="1"/>
  <c r="N30" i="1"/>
  <c r="M30" i="1"/>
  <c r="H30" i="1"/>
  <c r="G30" i="1"/>
  <c r="AE29" i="1"/>
  <c r="AF29" i="1" s="1"/>
  <c r="T29" i="1"/>
  <c r="R29" i="1"/>
  <c r="Q29" i="1"/>
  <c r="N29" i="1"/>
  <c r="M29" i="1"/>
  <c r="H29" i="1"/>
  <c r="G29" i="1"/>
  <c r="AF28" i="1"/>
  <c r="AE28" i="1"/>
  <c r="T28" i="1"/>
  <c r="Q28" i="1"/>
  <c r="R28" i="1" s="1"/>
  <c r="N28" i="1"/>
  <c r="M28" i="1"/>
  <c r="H28" i="1"/>
  <c r="G28" i="1"/>
  <c r="AE27" i="1"/>
  <c r="AF27" i="1" s="1"/>
  <c r="T27" i="1"/>
  <c r="Q27" i="1"/>
  <c r="R27" i="1" s="1"/>
  <c r="M27" i="1"/>
  <c r="N27" i="1" s="1"/>
  <c r="H27" i="1"/>
  <c r="G27" i="1"/>
  <c r="AF26" i="1"/>
  <c r="AE26" i="1"/>
  <c r="T26" i="1"/>
  <c r="R26" i="1"/>
  <c r="Q26" i="1"/>
  <c r="M26" i="1"/>
  <c r="N26" i="1" s="1"/>
  <c r="G26" i="1"/>
  <c r="H26" i="1" s="1"/>
  <c r="AE25" i="1"/>
  <c r="AF25" i="1" s="1"/>
  <c r="T25" i="1"/>
  <c r="R25" i="1"/>
  <c r="Q25" i="1"/>
  <c r="N25" i="1"/>
  <c r="M25" i="1"/>
  <c r="G25" i="1"/>
  <c r="H25" i="1" s="1"/>
  <c r="AF24" i="1"/>
  <c r="AE24" i="1"/>
  <c r="T24" i="1"/>
  <c r="R24" i="1"/>
  <c r="Q24" i="1"/>
  <c r="N24" i="1"/>
  <c r="M24" i="1"/>
  <c r="H24" i="1"/>
  <c r="G24" i="1"/>
  <c r="AE23" i="1"/>
  <c r="AF23" i="1" s="1"/>
  <c r="T23" i="1"/>
  <c r="R23" i="1"/>
  <c r="Q23" i="1"/>
  <c r="N23" i="1"/>
  <c r="M23" i="1"/>
  <c r="H23" i="1"/>
  <c r="G23" i="1"/>
  <c r="AF22" i="1"/>
  <c r="AE22" i="1"/>
  <c r="T22" i="1"/>
  <c r="Q22" i="1"/>
  <c r="R22" i="1" s="1"/>
  <c r="N22" i="1"/>
  <c r="M22" i="1"/>
  <c r="H22" i="1"/>
  <c r="G22" i="1"/>
  <c r="AE21" i="1"/>
  <c r="AF21" i="1" s="1"/>
  <c r="T21" i="1"/>
  <c r="Q21" i="1"/>
  <c r="R21" i="1" s="1"/>
  <c r="M21" i="1"/>
  <c r="N21" i="1" s="1"/>
  <c r="H21" i="1"/>
  <c r="G21" i="1"/>
  <c r="AF20" i="1"/>
  <c r="AE20" i="1"/>
  <c r="T20" i="1"/>
  <c r="R20" i="1"/>
  <c r="Q20" i="1"/>
  <c r="M20" i="1"/>
  <c r="N20" i="1" s="1"/>
  <c r="G20" i="1"/>
  <c r="H20" i="1" s="1"/>
  <c r="AE19" i="1"/>
  <c r="AF19" i="1" s="1"/>
  <c r="T19" i="1"/>
  <c r="R19" i="1"/>
  <c r="Q19" i="1"/>
  <c r="N19" i="1"/>
  <c r="M19" i="1"/>
  <c r="G19" i="1"/>
  <c r="H19" i="1" s="1"/>
  <c r="AF18" i="1"/>
  <c r="AE18" i="1"/>
  <c r="T18" i="1"/>
  <c r="R18" i="1"/>
  <c r="Q18" i="1"/>
  <c r="N18" i="1"/>
  <c r="M18" i="1"/>
  <c r="H18" i="1"/>
  <c r="G18" i="1"/>
  <c r="AE17" i="1"/>
  <c r="AF17" i="1" s="1"/>
  <c r="T17" i="1"/>
  <c r="R17" i="1"/>
  <c r="Q17" i="1"/>
  <c r="N17" i="1"/>
  <c r="M17" i="1"/>
  <c r="H17" i="1"/>
  <c r="G17" i="1"/>
  <c r="AF16" i="1"/>
  <c r="AE16" i="1"/>
  <c r="T16" i="1"/>
  <c r="Q16" i="1"/>
  <c r="R16" i="1" s="1"/>
  <c r="N16" i="1"/>
  <c r="M16" i="1"/>
  <c r="H16" i="1"/>
  <c r="G16" i="1"/>
  <c r="AE15" i="1"/>
  <c r="AF15" i="1" s="1"/>
  <c r="T15" i="1"/>
  <c r="Q15" i="1"/>
  <c r="R15" i="1" s="1"/>
  <c r="M15" i="1"/>
  <c r="N15" i="1" s="1"/>
  <c r="H15" i="1"/>
  <c r="G15" i="1"/>
  <c r="AF14" i="1"/>
  <c r="AE14" i="1"/>
  <c r="T14" i="1"/>
  <c r="R14" i="1"/>
  <c r="Q14" i="1"/>
  <c r="M14" i="1"/>
  <c r="N14" i="1" s="1"/>
  <c r="G14" i="1"/>
  <c r="H14" i="1" s="1"/>
  <c r="AE13" i="1"/>
  <c r="AF13" i="1" s="1"/>
  <c r="T13" i="1"/>
  <c r="R13" i="1"/>
  <c r="Q13" i="1"/>
  <c r="N13" i="1"/>
  <c r="M13" i="1"/>
  <c r="G13" i="1"/>
  <c r="H13" i="1" s="1"/>
  <c r="AF12" i="1"/>
  <c r="AE12" i="1"/>
  <c r="T12" i="1"/>
  <c r="Q12" i="1"/>
  <c r="R12" i="1" s="1"/>
  <c r="N12" i="1"/>
  <c r="M12" i="1"/>
  <c r="H12" i="1"/>
  <c r="G12" i="1"/>
  <c r="AE11" i="1"/>
  <c r="AF11" i="1" s="1"/>
  <c r="T11" i="1"/>
  <c r="R11" i="1"/>
  <c r="Q11" i="1"/>
  <c r="M11" i="1"/>
  <c r="N11" i="1" s="1"/>
  <c r="H11" i="1"/>
  <c r="G11" i="1"/>
  <c r="AF10" i="1"/>
  <c r="AE10" i="1"/>
  <c r="T10" i="1"/>
  <c r="Q10" i="1"/>
  <c r="R10" i="1" s="1"/>
  <c r="N10" i="1"/>
  <c r="M10" i="1"/>
  <c r="G10" i="1"/>
  <c r="H10" i="1" s="1"/>
  <c r="AE9" i="1"/>
  <c r="AF9" i="1" s="1"/>
  <c r="T9" i="1"/>
  <c r="Q9" i="1"/>
  <c r="R9" i="1" s="1"/>
  <c r="M9" i="1"/>
  <c r="N9" i="1" s="1"/>
  <c r="H9" i="1"/>
  <c r="G9" i="1"/>
  <c r="AF8" i="1"/>
  <c r="AE8" i="1"/>
  <c r="T8" i="1"/>
  <c r="R8" i="1"/>
  <c r="Q8" i="1"/>
  <c r="M8" i="1"/>
  <c r="N8" i="1" s="1"/>
  <c r="G8" i="1"/>
  <c r="H8" i="1" s="1"/>
  <c r="AE7" i="1"/>
  <c r="AF7" i="1" s="1"/>
  <c r="T7" i="1"/>
  <c r="R7" i="1"/>
  <c r="Q7" i="1"/>
  <c r="N7" i="1"/>
  <c r="M7" i="1"/>
  <c r="G7" i="1"/>
  <c r="H7" i="1" s="1"/>
  <c r="AF6" i="1"/>
  <c r="AE6" i="1"/>
  <c r="T6" i="1"/>
  <c r="Q6" i="1"/>
  <c r="R6" i="1" s="1"/>
  <c r="N6" i="1"/>
  <c r="M6" i="1"/>
  <c r="H6" i="1"/>
  <c r="G6" i="1"/>
  <c r="AE5" i="1"/>
  <c r="AF5" i="1" s="1"/>
  <c r="T5" i="1"/>
  <c r="R5" i="1"/>
  <c r="Q5" i="1"/>
  <c r="M5" i="1"/>
  <c r="N5" i="1" s="1"/>
  <c r="H5" i="1"/>
  <c r="G5" i="1"/>
  <c r="AF4" i="1"/>
  <c r="AE4" i="1"/>
  <c r="AE35" i="1" s="1"/>
  <c r="T4" i="1"/>
  <c r="T35" i="1" s="1"/>
  <c r="Q4" i="1"/>
  <c r="Q35" i="1" s="1"/>
  <c r="N4" i="1"/>
  <c r="M4" i="1"/>
  <c r="M35" i="1" s="1"/>
  <c r="H4" i="1"/>
  <c r="H35" i="1" s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N35" i="1" l="1"/>
  <c r="AF35" i="1"/>
  <c r="R4" i="1"/>
  <c r="R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<sst xmlns="http://schemas.openxmlformats.org/spreadsheetml/2006/main" count="43" uniqueCount="40">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</sst>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00000"/>
    <numFmt numFmtId="167" formatCode="0.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6" borderId="0" xfId="0" applyNumberFormat="1" applyFill="1"/>
    <xf numFmtId="2" fontId="0" fillId="6" borderId="0" xfId="0" applyNumberFormat="1" applyFill="1"/>
    <xf numFmtId="0" fontId="0" fillId="6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7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166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7" fontId="0" fillId="4" borderId="0" xfId="0" applyNumberFormat="1" applyFill="1"/>
    <xf numFmtId="167" fontId="0" fillId="5" borderId="0" xfId="0" applyNumberFormat="1" applyFill="1"/>
    <xf numFmtId="1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September_2025\Provisional\SEA_September_25_Provisional.xls" TargetMode="External"/><Relationship Id="rId1" Type="http://schemas.openxmlformats.org/officeDocument/2006/relationships/externalLinkPath" Target="/EEDSM/Energy%20Accouting%20from%2001042024/September_2025/Provisional/SEA_September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45901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3C95E-40DE-424A-BFE9-F9FCAA111BBE}">
  <dimension ref="A1:AN42"/>
  <sheetViews>
    <sheetView tabSelected="1" workbookViewId="0">
      <pane ySplit="3" topLeftCell="A4" activePane="bottomLeft" state="frozen"/>
      <selection pane="bottomLeft" activeCell="AB38" sqref="AB38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27.85546875" style="3" customWidth="1"/>
    <col min="20" max="20" width="15.5703125" style="3" customWidth="1"/>
    <col min="21" max="21" width="21.42578125" style="6" customWidth="1"/>
    <col min="22" max="22" width="24.140625" style="6" customWidth="1"/>
    <col min="23" max="23" width="22" style="6" customWidth="1"/>
    <col min="24" max="24" width="19.7109375" style="6" customWidth="1"/>
    <col min="25" max="25" width="19.85546875" style="6" customWidth="1"/>
    <col min="26" max="26" width="15.85546875" style="6" customWidth="1"/>
    <col min="27" max="28" width="20.5703125" style="6" customWidth="1"/>
    <col min="29" max="29" width="11.5703125" style="6" customWidth="1"/>
    <col min="30" max="30" width="13" style="6" customWidth="1"/>
    <col min="31" max="31" width="12.140625" style="6" customWidth="1"/>
    <col min="32" max="32" width="16.42578125" style="6" customWidth="1"/>
    <col min="33" max="33" width="12.140625" style="3" customWidth="1"/>
    <col min="35" max="35" width="26.85546875" customWidth="1"/>
    <col min="36" max="36" width="17.42578125" style="7" customWidth="1"/>
    <col min="37" max="37" width="13.28515625" style="7" customWidth="1"/>
    <col min="38" max="38" width="8.85546875" style="7"/>
    <col min="39" max="39" width="11.28515625" style="7" customWidth="1"/>
    <col min="40" max="40" width="12.5703125" style="7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295" max="295" width="11.28515625" customWidth="1"/>
    <col min="296" max="296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551" max="551" width="11.28515625" customWidth="1"/>
    <col min="552" max="552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807" max="807" width="11.28515625" customWidth="1"/>
    <col min="808" max="808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063" max="1063" width="11.28515625" customWidth="1"/>
    <col min="1064" max="1064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319" max="1319" width="11.28515625" customWidth="1"/>
    <col min="1320" max="1320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575" max="1575" width="11.28515625" customWidth="1"/>
    <col min="1576" max="1576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1831" max="1831" width="11.28515625" customWidth="1"/>
    <col min="1832" max="1832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087" max="2087" width="11.28515625" customWidth="1"/>
    <col min="2088" max="2088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343" max="2343" width="11.28515625" customWidth="1"/>
    <col min="2344" max="2344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599" max="2599" width="11.28515625" customWidth="1"/>
    <col min="2600" max="2600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2855" max="2855" width="11.28515625" customWidth="1"/>
    <col min="2856" max="2856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111" max="3111" width="11.28515625" customWidth="1"/>
    <col min="3112" max="3112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367" max="3367" width="11.28515625" customWidth="1"/>
    <col min="3368" max="3368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623" max="3623" width="11.28515625" customWidth="1"/>
    <col min="3624" max="3624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3879" max="3879" width="11.28515625" customWidth="1"/>
    <col min="3880" max="3880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135" max="4135" width="11.28515625" customWidth="1"/>
    <col min="4136" max="4136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391" max="4391" width="11.28515625" customWidth="1"/>
    <col min="4392" max="4392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647" max="4647" width="11.28515625" customWidth="1"/>
    <col min="4648" max="4648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4903" max="4903" width="11.28515625" customWidth="1"/>
    <col min="4904" max="4904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159" max="5159" width="11.28515625" customWidth="1"/>
    <col min="5160" max="5160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415" max="5415" width="11.28515625" customWidth="1"/>
    <col min="5416" max="5416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671" max="5671" width="11.28515625" customWidth="1"/>
    <col min="5672" max="5672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5927" max="5927" width="11.28515625" customWidth="1"/>
    <col min="5928" max="5928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183" max="6183" width="11.28515625" customWidth="1"/>
    <col min="6184" max="6184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439" max="6439" width="11.28515625" customWidth="1"/>
    <col min="6440" max="6440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695" max="6695" width="11.28515625" customWidth="1"/>
    <col min="6696" max="6696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6951" max="6951" width="11.28515625" customWidth="1"/>
    <col min="6952" max="6952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207" max="7207" width="11.28515625" customWidth="1"/>
    <col min="7208" max="7208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463" max="7463" width="11.28515625" customWidth="1"/>
    <col min="7464" max="7464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719" max="7719" width="11.28515625" customWidth="1"/>
    <col min="7720" max="7720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7975" max="7975" width="11.28515625" customWidth="1"/>
    <col min="7976" max="7976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231" max="8231" width="11.28515625" customWidth="1"/>
    <col min="8232" max="8232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487" max="8487" width="11.28515625" customWidth="1"/>
    <col min="8488" max="8488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743" max="8743" width="11.28515625" customWidth="1"/>
    <col min="8744" max="8744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8999" max="8999" width="11.28515625" customWidth="1"/>
    <col min="9000" max="9000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255" max="9255" width="11.28515625" customWidth="1"/>
    <col min="9256" max="9256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511" max="9511" width="11.28515625" customWidth="1"/>
    <col min="9512" max="9512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767" max="9767" width="11.28515625" customWidth="1"/>
    <col min="9768" max="9768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023" max="10023" width="11.28515625" customWidth="1"/>
    <col min="10024" max="10024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279" max="10279" width="11.28515625" customWidth="1"/>
    <col min="10280" max="10280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535" max="10535" width="11.28515625" customWidth="1"/>
    <col min="10536" max="10536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0791" max="10791" width="11.28515625" customWidth="1"/>
    <col min="10792" max="10792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047" max="11047" width="11.28515625" customWidth="1"/>
    <col min="11048" max="11048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303" max="11303" width="11.28515625" customWidth="1"/>
    <col min="11304" max="11304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559" max="11559" width="11.28515625" customWidth="1"/>
    <col min="11560" max="11560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1815" max="11815" width="11.28515625" customWidth="1"/>
    <col min="11816" max="11816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071" max="12071" width="11.28515625" customWidth="1"/>
    <col min="12072" max="12072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327" max="12327" width="11.28515625" customWidth="1"/>
    <col min="12328" max="12328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583" max="12583" width="11.28515625" customWidth="1"/>
    <col min="12584" max="12584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2839" max="12839" width="11.28515625" customWidth="1"/>
    <col min="12840" max="12840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095" max="13095" width="11.28515625" customWidth="1"/>
    <col min="13096" max="13096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351" max="13351" width="11.28515625" customWidth="1"/>
    <col min="13352" max="13352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607" max="13607" width="11.28515625" customWidth="1"/>
    <col min="13608" max="13608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3863" max="13863" width="11.28515625" customWidth="1"/>
    <col min="13864" max="13864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119" max="14119" width="11.28515625" customWidth="1"/>
    <col min="14120" max="14120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375" max="14375" width="11.28515625" customWidth="1"/>
    <col min="14376" max="14376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631" max="14631" width="11.28515625" customWidth="1"/>
    <col min="14632" max="14632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4887" max="14887" width="11.28515625" customWidth="1"/>
    <col min="14888" max="14888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143" max="15143" width="11.28515625" customWidth="1"/>
    <col min="15144" max="15144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399" max="15399" width="11.28515625" customWidth="1"/>
    <col min="15400" max="15400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655" max="15655" width="11.28515625" customWidth="1"/>
    <col min="15656" max="15656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5911" max="15911" width="11.28515625" customWidth="1"/>
    <col min="15912" max="15912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  <col min="16167" max="16167" width="11.28515625" customWidth="1"/>
    <col min="16168" max="16168" width="12.5703125" customWidth="1"/>
  </cols>
  <sheetData>
    <row r="1" spans="1:40" ht="24.6" customHeight="1">
      <c r="A1" s="1" t="s">
        <v>0</v>
      </c>
      <c r="B1" s="1"/>
      <c r="C1" s="1"/>
      <c r="D1" s="2"/>
      <c r="E1" s="1" t="s">
        <v>1</v>
      </c>
      <c r="F1" s="1"/>
    </row>
    <row r="2" spans="1:40" ht="27" customHeight="1">
      <c r="A2" s="8" t="s">
        <v>2</v>
      </c>
      <c r="B2" s="9" t="s">
        <v>3</v>
      </c>
      <c r="C2" s="10"/>
      <c r="D2" s="10"/>
      <c r="E2" s="10"/>
      <c r="F2" s="10"/>
      <c r="G2" s="10"/>
      <c r="H2" s="11"/>
      <c r="I2" s="12" t="s">
        <v>4</v>
      </c>
      <c r="J2" s="13"/>
      <c r="K2" s="13"/>
      <c r="L2" s="13"/>
      <c r="M2" s="13"/>
      <c r="N2" s="13"/>
      <c r="O2" s="14" t="s">
        <v>5</v>
      </c>
      <c r="P2" s="14"/>
      <c r="Q2" s="14"/>
      <c r="R2" s="14"/>
      <c r="S2" s="15" t="s">
        <v>6</v>
      </c>
      <c r="T2" s="15"/>
      <c r="U2" s="16" t="s">
        <v>7</v>
      </c>
      <c r="V2" s="16"/>
      <c r="W2" s="16"/>
      <c r="X2" s="16"/>
      <c r="Y2" s="16"/>
      <c r="Z2" s="16"/>
      <c r="AA2" s="16"/>
      <c r="AB2" s="16"/>
      <c r="AC2" s="16"/>
      <c r="AD2" s="16"/>
      <c r="AJ2" s="17"/>
    </row>
    <row r="3" spans="1:40" ht="34.15" customHeight="1">
      <c r="A3" s="18" t="s">
        <v>8</v>
      </c>
      <c r="B3" s="18" t="s">
        <v>9</v>
      </c>
      <c r="C3" s="18" t="s">
        <v>10</v>
      </c>
      <c r="D3" s="19" t="s">
        <v>11</v>
      </c>
      <c r="E3" s="18" t="s">
        <v>12</v>
      </c>
      <c r="F3" s="19" t="s">
        <v>13</v>
      </c>
      <c r="G3" s="19" t="s">
        <v>14</v>
      </c>
      <c r="H3" s="19" t="s">
        <v>15</v>
      </c>
      <c r="I3" s="20" t="s">
        <v>16</v>
      </c>
      <c r="J3" s="20" t="s">
        <v>17</v>
      </c>
      <c r="K3" s="21" t="s">
        <v>18</v>
      </c>
      <c r="L3" s="20" t="s">
        <v>19</v>
      </c>
      <c r="M3" s="21" t="s">
        <v>20</v>
      </c>
      <c r="N3" s="21" t="s">
        <v>15</v>
      </c>
      <c r="O3" s="22" t="s">
        <v>21</v>
      </c>
      <c r="P3" s="22" t="s">
        <v>22</v>
      </c>
      <c r="Q3" s="23" t="s">
        <v>23</v>
      </c>
      <c r="R3" s="23" t="s">
        <v>15</v>
      </c>
      <c r="S3" s="24" t="s">
        <v>24</v>
      </c>
      <c r="T3" s="24" t="s">
        <v>25</v>
      </c>
      <c r="U3" s="25" t="s">
        <v>26</v>
      </c>
      <c r="V3" s="26" t="s">
        <v>27</v>
      </c>
      <c r="W3" s="26" t="s">
        <v>28</v>
      </c>
      <c r="X3" s="26" t="s">
        <v>29</v>
      </c>
      <c r="Y3" s="27" t="s">
        <v>30</v>
      </c>
      <c r="Z3" s="27" t="s">
        <v>31</v>
      </c>
      <c r="AA3" s="27" t="s">
        <v>32</v>
      </c>
      <c r="AB3" s="27" t="s">
        <v>33</v>
      </c>
      <c r="AC3" s="27" t="s">
        <v>34</v>
      </c>
      <c r="AD3" s="27" t="s">
        <v>35</v>
      </c>
      <c r="AE3" s="28" t="s">
        <v>36</v>
      </c>
      <c r="AF3" s="28" t="s">
        <v>15</v>
      </c>
      <c r="AG3" s="29" t="s">
        <v>37</v>
      </c>
      <c r="AJ3" s="17"/>
    </row>
    <row r="4" spans="1:40">
      <c r="A4" s="30">
        <f>+'[1]Page-1'!A10</f>
        <v>45901</v>
      </c>
      <c r="B4" s="31">
        <v>10430500</v>
      </c>
      <c r="C4" s="31">
        <v>8700000</v>
      </c>
      <c r="D4" s="32">
        <v>2996250</v>
      </c>
      <c r="E4" s="31">
        <v>16371250</v>
      </c>
      <c r="F4" s="32">
        <v>8768750</v>
      </c>
      <c r="G4" s="33">
        <f>+SUM(B4:F4)</f>
        <v>47266750</v>
      </c>
      <c r="H4" s="34">
        <f>+G4/1000000</f>
        <v>47.266750000000002</v>
      </c>
      <c r="I4" s="35">
        <v>0</v>
      </c>
      <c r="J4" s="35">
        <v>0</v>
      </c>
      <c r="K4" s="35">
        <v>0</v>
      </c>
      <c r="L4" s="35">
        <v>1597437.5</v>
      </c>
      <c r="M4" s="36">
        <f t="shared" ref="M4:M34" si="0">+SUM(I4:L4)</f>
        <v>1597437.5</v>
      </c>
      <c r="N4" s="37">
        <f>+M4/1000000</f>
        <v>1.5974375000000001</v>
      </c>
      <c r="O4" s="38">
        <v>8688460</v>
      </c>
      <c r="P4" s="38">
        <v>4488750</v>
      </c>
      <c r="Q4" s="39">
        <f t="shared" ref="Q4:Q34" si="1">+SUM(O4:P4)</f>
        <v>13177210</v>
      </c>
      <c r="R4" s="40">
        <f>+Q4/1000000</f>
        <v>13.177210000000001</v>
      </c>
      <c r="S4" s="24">
        <v>0</v>
      </c>
      <c r="T4" s="24">
        <f>+S4/1000000</f>
        <v>0</v>
      </c>
      <c r="U4" s="41">
        <v>0</v>
      </c>
      <c r="V4" s="41">
        <v>281125</v>
      </c>
      <c r="W4" s="41">
        <v>352047.5</v>
      </c>
      <c r="X4" s="41">
        <v>0</v>
      </c>
      <c r="Y4" s="41">
        <v>0</v>
      </c>
      <c r="Z4" s="41">
        <v>0</v>
      </c>
      <c r="AA4" s="41">
        <v>297848</v>
      </c>
      <c r="AB4" s="41">
        <v>208650</v>
      </c>
      <c r="AC4" s="41">
        <v>0</v>
      </c>
      <c r="AD4" s="41">
        <v>0</v>
      </c>
      <c r="AE4" s="41">
        <f>+SUM(U4:AD4)</f>
        <v>1139670.5</v>
      </c>
      <c r="AF4" s="41">
        <f>+AE4/1000000</f>
        <v>1.1396705</v>
      </c>
      <c r="AG4" s="42">
        <v>1068437.5</v>
      </c>
      <c r="AK4" s="43"/>
      <c r="AM4" s="43"/>
      <c r="AN4" s="44"/>
    </row>
    <row r="5" spans="1:40">
      <c r="A5" s="30">
        <f>+A4+1</f>
        <v>45902</v>
      </c>
      <c r="B5" s="31">
        <v>10428750</v>
      </c>
      <c r="C5" s="31">
        <v>9138125</v>
      </c>
      <c r="D5" s="32">
        <v>5867500</v>
      </c>
      <c r="E5" s="31">
        <v>16408750</v>
      </c>
      <c r="F5" s="32">
        <v>4732500</v>
      </c>
      <c r="G5" s="33">
        <f t="shared" ref="G5:G34" si="2">+SUM(B5:F5)</f>
        <v>46575625</v>
      </c>
      <c r="H5" s="34">
        <f t="shared" ref="H5:H34" si="3">+G5/1000000</f>
        <v>46.575625000000002</v>
      </c>
      <c r="I5" s="35">
        <v>0</v>
      </c>
      <c r="J5" s="35">
        <v>0</v>
      </c>
      <c r="K5" s="35">
        <v>0</v>
      </c>
      <c r="L5" s="35">
        <v>1579062.5</v>
      </c>
      <c r="M5" s="36">
        <f t="shared" si="0"/>
        <v>1579062.5</v>
      </c>
      <c r="N5" s="37">
        <f t="shared" ref="N5:N34" si="4">+M5/1000000</f>
        <v>1.5790625</v>
      </c>
      <c r="O5" s="38">
        <v>9805117.5</v>
      </c>
      <c r="P5" s="38">
        <v>4816875</v>
      </c>
      <c r="Q5" s="39">
        <f t="shared" si="1"/>
        <v>14621992.5</v>
      </c>
      <c r="R5" s="40">
        <f t="shared" ref="R5:R34" si="5">+Q5/1000000</f>
        <v>14.621992499999999</v>
      </c>
      <c r="S5" s="24">
        <v>0</v>
      </c>
      <c r="T5" s="24">
        <f t="shared" ref="T5:T34" si="6">+S5/1000000</f>
        <v>0</v>
      </c>
      <c r="U5" s="41">
        <v>0</v>
      </c>
      <c r="V5" s="41">
        <v>283200</v>
      </c>
      <c r="W5" s="41">
        <v>359055</v>
      </c>
      <c r="X5" s="41">
        <v>0</v>
      </c>
      <c r="Y5" s="41">
        <v>0</v>
      </c>
      <c r="Z5" s="41">
        <v>0</v>
      </c>
      <c r="AA5" s="41">
        <v>300000</v>
      </c>
      <c r="AB5" s="41">
        <v>189825</v>
      </c>
      <c r="AC5" s="41">
        <v>0</v>
      </c>
      <c r="AD5" s="41">
        <v>0</v>
      </c>
      <c r="AE5" s="41">
        <f t="shared" ref="AE5:AE34" si="7">+SUM(U5:AD5)</f>
        <v>1132080</v>
      </c>
      <c r="AF5" s="41">
        <f t="shared" ref="AF5:AF34" si="8">+AE5/1000000</f>
        <v>1.13208</v>
      </c>
      <c r="AG5" s="42">
        <v>1003562.5</v>
      </c>
      <c r="AK5" s="43"/>
      <c r="AM5" s="43"/>
      <c r="AN5" s="44"/>
    </row>
    <row r="6" spans="1:40">
      <c r="A6" s="30">
        <f t="shared" ref="A6:A34" si="9">+A5+1</f>
        <v>45903</v>
      </c>
      <c r="B6" s="31">
        <v>10279500</v>
      </c>
      <c r="C6" s="31">
        <v>8107500</v>
      </c>
      <c r="D6" s="32">
        <v>5775000</v>
      </c>
      <c r="E6" s="31">
        <v>14693750</v>
      </c>
      <c r="F6" s="32">
        <v>8625000</v>
      </c>
      <c r="G6" s="33">
        <f t="shared" si="2"/>
        <v>47480750</v>
      </c>
      <c r="H6" s="34">
        <f t="shared" si="3"/>
        <v>47.48075</v>
      </c>
      <c r="I6" s="35">
        <v>0</v>
      </c>
      <c r="J6" s="35">
        <v>0</v>
      </c>
      <c r="K6" s="35">
        <v>0</v>
      </c>
      <c r="L6" s="35">
        <v>1590000</v>
      </c>
      <c r="M6" s="36">
        <f t="shared" si="0"/>
        <v>1590000</v>
      </c>
      <c r="N6" s="37">
        <f t="shared" si="4"/>
        <v>1.59</v>
      </c>
      <c r="O6" s="38">
        <v>8167985</v>
      </c>
      <c r="P6" s="38">
        <v>4207500</v>
      </c>
      <c r="Q6" s="39">
        <f t="shared" si="1"/>
        <v>12375485</v>
      </c>
      <c r="R6" s="40">
        <f t="shared" si="5"/>
        <v>12.375484999999999</v>
      </c>
      <c r="S6" s="24">
        <v>0</v>
      </c>
      <c r="T6" s="24">
        <f t="shared" si="6"/>
        <v>0</v>
      </c>
      <c r="U6" s="41">
        <v>0</v>
      </c>
      <c r="V6" s="41">
        <v>283200</v>
      </c>
      <c r="W6" s="41">
        <v>368415</v>
      </c>
      <c r="X6" s="41">
        <v>0</v>
      </c>
      <c r="Y6" s="41">
        <v>0</v>
      </c>
      <c r="Z6" s="41">
        <v>0</v>
      </c>
      <c r="AA6" s="41">
        <v>300000</v>
      </c>
      <c r="AB6" s="41">
        <v>186175</v>
      </c>
      <c r="AC6" s="41">
        <v>0</v>
      </c>
      <c r="AD6" s="41">
        <v>0</v>
      </c>
      <c r="AE6" s="41">
        <f t="shared" si="7"/>
        <v>1137790</v>
      </c>
      <c r="AF6" s="41">
        <f t="shared" si="8"/>
        <v>1.1377900000000001</v>
      </c>
      <c r="AG6" s="42">
        <v>888000</v>
      </c>
      <c r="AK6" s="43"/>
      <c r="AM6" s="43"/>
      <c r="AN6" s="44"/>
    </row>
    <row r="7" spans="1:40">
      <c r="A7" s="30">
        <f t="shared" si="9"/>
        <v>45904</v>
      </c>
      <c r="B7" s="31">
        <v>10419500</v>
      </c>
      <c r="C7" s="31">
        <v>8608750</v>
      </c>
      <c r="D7" s="32">
        <v>5885000</v>
      </c>
      <c r="E7" s="31">
        <v>15863750</v>
      </c>
      <c r="F7" s="32">
        <v>11121250</v>
      </c>
      <c r="G7" s="33">
        <f t="shared" si="2"/>
        <v>51898250</v>
      </c>
      <c r="H7" s="34">
        <f t="shared" si="3"/>
        <v>51.898249999999997</v>
      </c>
      <c r="I7" s="35">
        <v>0</v>
      </c>
      <c r="J7" s="35">
        <v>0</v>
      </c>
      <c r="K7" s="35">
        <v>0</v>
      </c>
      <c r="L7" s="35">
        <v>1589562.5</v>
      </c>
      <c r="M7" s="36">
        <f t="shared" si="0"/>
        <v>1589562.5</v>
      </c>
      <c r="N7" s="37">
        <f t="shared" si="4"/>
        <v>1.5895625</v>
      </c>
      <c r="O7" s="38">
        <v>8936280</v>
      </c>
      <c r="P7" s="38">
        <v>4441875</v>
      </c>
      <c r="Q7" s="39">
        <f t="shared" si="1"/>
        <v>13378155</v>
      </c>
      <c r="R7" s="40">
        <f t="shared" si="5"/>
        <v>13.378155</v>
      </c>
      <c r="S7" s="24">
        <v>0</v>
      </c>
      <c r="T7" s="24">
        <f t="shared" si="6"/>
        <v>0</v>
      </c>
      <c r="U7" s="41">
        <v>0</v>
      </c>
      <c r="V7" s="41">
        <v>306400</v>
      </c>
      <c r="W7" s="41">
        <v>352090</v>
      </c>
      <c r="X7" s="41">
        <v>0</v>
      </c>
      <c r="Y7" s="41">
        <v>0</v>
      </c>
      <c r="Z7" s="41">
        <v>0</v>
      </c>
      <c r="AA7" s="41">
        <v>300000</v>
      </c>
      <c r="AB7" s="41">
        <v>204000</v>
      </c>
      <c r="AC7" s="41">
        <v>0</v>
      </c>
      <c r="AD7" s="41">
        <v>0</v>
      </c>
      <c r="AE7" s="41">
        <f t="shared" si="7"/>
        <v>1162490</v>
      </c>
      <c r="AF7" s="41">
        <f t="shared" si="8"/>
        <v>1.16249</v>
      </c>
      <c r="AG7" s="42">
        <v>1170187.5</v>
      </c>
      <c r="AK7" s="43"/>
      <c r="AM7" s="43"/>
      <c r="AN7" s="44"/>
    </row>
    <row r="8" spans="1:40">
      <c r="A8" s="30">
        <f t="shared" si="9"/>
        <v>45905</v>
      </c>
      <c r="B8" s="31">
        <v>10722000</v>
      </c>
      <c r="C8" s="31">
        <v>9285000</v>
      </c>
      <c r="D8" s="32">
        <v>6442500</v>
      </c>
      <c r="E8" s="31">
        <v>17245000</v>
      </c>
      <c r="F8" s="32">
        <v>11485000</v>
      </c>
      <c r="G8" s="33">
        <f t="shared" si="2"/>
        <v>55179500</v>
      </c>
      <c r="H8" s="34">
        <f t="shared" si="3"/>
        <v>55.179499999999997</v>
      </c>
      <c r="I8" s="35">
        <v>0</v>
      </c>
      <c r="J8" s="35">
        <v>0</v>
      </c>
      <c r="K8" s="35">
        <v>0</v>
      </c>
      <c r="L8" s="35">
        <v>1592250</v>
      </c>
      <c r="M8" s="36">
        <f t="shared" si="0"/>
        <v>1592250</v>
      </c>
      <c r="N8" s="37">
        <f t="shared" si="4"/>
        <v>1.5922499999999999</v>
      </c>
      <c r="O8" s="38">
        <v>11066067.5</v>
      </c>
      <c r="P8" s="38">
        <v>5238750</v>
      </c>
      <c r="Q8" s="39">
        <f t="shared" si="1"/>
        <v>16304817.5</v>
      </c>
      <c r="R8" s="40">
        <f t="shared" si="5"/>
        <v>16.304817499999999</v>
      </c>
      <c r="S8" s="24">
        <v>0</v>
      </c>
      <c r="T8" s="24">
        <f t="shared" si="6"/>
        <v>0</v>
      </c>
      <c r="U8" s="41">
        <v>0</v>
      </c>
      <c r="V8" s="41">
        <v>304350</v>
      </c>
      <c r="W8" s="41">
        <v>366735</v>
      </c>
      <c r="X8" s="41">
        <v>0</v>
      </c>
      <c r="Y8" s="41">
        <v>0</v>
      </c>
      <c r="Z8" s="41">
        <v>0</v>
      </c>
      <c r="AA8" s="41">
        <v>300000</v>
      </c>
      <c r="AB8" s="41">
        <v>209775</v>
      </c>
      <c r="AC8" s="41">
        <v>0</v>
      </c>
      <c r="AD8" s="41">
        <v>0</v>
      </c>
      <c r="AE8" s="41">
        <f t="shared" si="7"/>
        <v>1180860</v>
      </c>
      <c r="AF8" s="41">
        <f t="shared" si="8"/>
        <v>1.18086</v>
      </c>
      <c r="AG8" s="42">
        <v>1396750</v>
      </c>
      <c r="AK8" s="43"/>
      <c r="AM8" s="43"/>
      <c r="AN8" s="44"/>
    </row>
    <row r="9" spans="1:40">
      <c r="A9" s="30">
        <f t="shared" si="9"/>
        <v>45906</v>
      </c>
      <c r="B9" s="31">
        <v>10369000</v>
      </c>
      <c r="C9" s="31">
        <v>9336250</v>
      </c>
      <c r="D9" s="32">
        <v>6267500</v>
      </c>
      <c r="E9" s="31">
        <v>15702500</v>
      </c>
      <c r="F9" s="32">
        <v>11338750</v>
      </c>
      <c r="G9" s="33">
        <f t="shared" si="2"/>
        <v>53014000</v>
      </c>
      <c r="H9" s="34">
        <f t="shared" si="3"/>
        <v>53.014000000000003</v>
      </c>
      <c r="I9" s="35">
        <v>0</v>
      </c>
      <c r="J9" s="35">
        <v>0</v>
      </c>
      <c r="K9" s="35">
        <v>0</v>
      </c>
      <c r="L9" s="35">
        <v>1591625</v>
      </c>
      <c r="M9" s="36">
        <f t="shared" si="0"/>
        <v>1591625</v>
      </c>
      <c r="N9" s="37">
        <f t="shared" si="4"/>
        <v>1.5916250000000001</v>
      </c>
      <c r="O9" s="38">
        <v>10663877.5</v>
      </c>
      <c r="P9" s="38">
        <v>5088750</v>
      </c>
      <c r="Q9" s="39">
        <f t="shared" si="1"/>
        <v>15752627.5</v>
      </c>
      <c r="R9" s="40">
        <f t="shared" si="5"/>
        <v>15.752627499999999</v>
      </c>
      <c r="S9" s="24">
        <v>0</v>
      </c>
      <c r="T9" s="24">
        <f t="shared" si="6"/>
        <v>0</v>
      </c>
      <c r="U9" s="41">
        <v>0</v>
      </c>
      <c r="V9" s="41">
        <v>305100</v>
      </c>
      <c r="W9" s="41">
        <v>367647.5</v>
      </c>
      <c r="X9" s="41">
        <v>0</v>
      </c>
      <c r="Y9" s="41">
        <v>0</v>
      </c>
      <c r="Z9" s="41">
        <v>0</v>
      </c>
      <c r="AA9" s="41">
        <v>300000</v>
      </c>
      <c r="AB9" s="41">
        <v>258875</v>
      </c>
      <c r="AC9" s="41">
        <v>0</v>
      </c>
      <c r="AD9" s="41">
        <v>0</v>
      </c>
      <c r="AE9" s="41">
        <f t="shared" si="7"/>
        <v>1231622.5</v>
      </c>
      <c r="AF9" s="41">
        <f t="shared" si="8"/>
        <v>1.2316225000000001</v>
      </c>
      <c r="AG9" s="42">
        <v>1244062.5</v>
      </c>
      <c r="AK9" s="43"/>
      <c r="AM9" s="43"/>
      <c r="AN9" s="44"/>
    </row>
    <row r="10" spans="1:40">
      <c r="A10" s="30">
        <f t="shared" si="9"/>
        <v>45907</v>
      </c>
      <c r="B10" s="31">
        <v>9836000</v>
      </c>
      <c r="C10" s="31">
        <v>8295000</v>
      </c>
      <c r="D10" s="32">
        <v>6053750</v>
      </c>
      <c r="E10" s="31">
        <v>14392500</v>
      </c>
      <c r="F10" s="32">
        <v>10547500</v>
      </c>
      <c r="G10" s="33">
        <f t="shared" si="2"/>
        <v>49124750</v>
      </c>
      <c r="H10" s="34">
        <f t="shared" si="3"/>
        <v>49.124749999999999</v>
      </c>
      <c r="I10" s="35">
        <v>0</v>
      </c>
      <c r="J10" s="35">
        <v>0</v>
      </c>
      <c r="K10" s="35">
        <v>0</v>
      </c>
      <c r="L10" s="35">
        <v>1593250</v>
      </c>
      <c r="M10" s="36">
        <f t="shared" si="0"/>
        <v>1593250</v>
      </c>
      <c r="N10" s="37">
        <f t="shared" si="4"/>
        <v>1.5932500000000001</v>
      </c>
      <c r="O10" s="38">
        <v>8841590</v>
      </c>
      <c r="P10" s="38">
        <v>4470000</v>
      </c>
      <c r="Q10" s="39">
        <f t="shared" si="1"/>
        <v>13311590</v>
      </c>
      <c r="R10" s="40">
        <f t="shared" si="5"/>
        <v>13.311590000000001</v>
      </c>
      <c r="S10" s="24">
        <v>0</v>
      </c>
      <c r="T10" s="24">
        <f t="shared" si="6"/>
        <v>0</v>
      </c>
      <c r="U10" s="41">
        <v>0</v>
      </c>
      <c r="V10" s="41">
        <v>280850</v>
      </c>
      <c r="W10" s="41">
        <v>368360</v>
      </c>
      <c r="X10" s="41">
        <v>0</v>
      </c>
      <c r="Y10" s="41">
        <v>0</v>
      </c>
      <c r="Z10" s="41">
        <v>0</v>
      </c>
      <c r="AA10" s="41">
        <v>300000</v>
      </c>
      <c r="AB10" s="41">
        <v>210925</v>
      </c>
      <c r="AC10" s="41">
        <v>0</v>
      </c>
      <c r="AD10" s="41">
        <v>0</v>
      </c>
      <c r="AE10" s="41">
        <f t="shared" si="7"/>
        <v>1160135</v>
      </c>
      <c r="AF10" s="41">
        <f t="shared" si="8"/>
        <v>1.1601349999999999</v>
      </c>
      <c r="AG10" s="42">
        <v>1401437.5</v>
      </c>
      <c r="AH10" s="7"/>
      <c r="AI10" s="7"/>
      <c r="AK10" s="43"/>
      <c r="AM10" s="43"/>
      <c r="AN10" s="44"/>
    </row>
    <row r="11" spans="1:40">
      <c r="A11" s="30">
        <f t="shared" si="9"/>
        <v>45908</v>
      </c>
      <c r="B11" s="31">
        <v>10254250</v>
      </c>
      <c r="C11" s="31">
        <v>8945000</v>
      </c>
      <c r="D11" s="32">
        <v>6022500</v>
      </c>
      <c r="E11" s="31">
        <v>17500000</v>
      </c>
      <c r="F11" s="32">
        <v>12082500</v>
      </c>
      <c r="G11" s="33">
        <f t="shared" si="2"/>
        <v>54804250</v>
      </c>
      <c r="H11" s="34">
        <f t="shared" si="3"/>
        <v>54.804250000000003</v>
      </c>
      <c r="I11" s="35">
        <v>0</v>
      </c>
      <c r="J11" s="35">
        <v>0</v>
      </c>
      <c r="K11" s="35">
        <v>0</v>
      </c>
      <c r="L11" s="35">
        <v>1587250</v>
      </c>
      <c r="M11" s="36">
        <f t="shared" si="0"/>
        <v>1587250</v>
      </c>
      <c r="N11" s="37">
        <f t="shared" si="4"/>
        <v>1.58725</v>
      </c>
      <c r="O11" s="38">
        <v>11353180</v>
      </c>
      <c r="P11" s="38">
        <v>5388750</v>
      </c>
      <c r="Q11" s="39">
        <f t="shared" si="1"/>
        <v>16741930</v>
      </c>
      <c r="R11" s="40">
        <f t="shared" si="5"/>
        <v>16.74193</v>
      </c>
      <c r="S11" s="24">
        <v>0</v>
      </c>
      <c r="T11" s="24">
        <f t="shared" si="6"/>
        <v>0</v>
      </c>
      <c r="U11" s="41">
        <v>0</v>
      </c>
      <c r="V11" s="41">
        <v>283000</v>
      </c>
      <c r="W11" s="41">
        <v>369840</v>
      </c>
      <c r="X11" s="41">
        <v>0</v>
      </c>
      <c r="Y11" s="41">
        <v>0</v>
      </c>
      <c r="Z11" s="41">
        <v>0</v>
      </c>
      <c r="AA11" s="41">
        <v>300000</v>
      </c>
      <c r="AB11" s="41">
        <v>239125</v>
      </c>
      <c r="AC11" s="41">
        <v>0</v>
      </c>
      <c r="AD11" s="41">
        <v>0</v>
      </c>
      <c r="AE11" s="41">
        <f t="shared" si="7"/>
        <v>1191965</v>
      </c>
      <c r="AF11" s="41">
        <f t="shared" si="8"/>
        <v>1.1919649999999999</v>
      </c>
      <c r="AG11" s="42">
        <v>1628000</v>
      </c>
      <c r="AK11" s="43"/>
      <c r="AM11" s="43"/>
      <c r="AN11" s="44"/>
    </row>
    <row r="12" spans="1:40">
      <c r="A12" s="30">
        <f t="shared" si="9"/>
        <v>45909</v>
      </c>
      <c r="B12" s="31">
        <v>11464000</v>
      </c>
      <c r="C12" s="31">
        <v>9896250</v>
      </c>
      <c r="D12" s="32">
        <v>6450000</v>
      </c>
      <c r="E12" s="31">
        <v>18952500</v>
      </c>
      <c r="F12" s="32">
        <v>12277500</v>
      </c>
      <c r="G12" s="33">
        <f t="shared" si="2"/>
        <v>59040250</v>
      </c>
      <c r="H12" s="34">
        <f t="shared" si="3"/>
        <v>59.04025</v>
      </c>
      <c r="I12" s="35">
        <v>0</v>
      </c>
      <c r="J12" s="35">
        <v>0</v>
      </c>
      <c r="K12" s="35">
        <v>0</v>
      </c>
      <c r="L12" s="35">
        <v>1594437.5</v>
      </c>
      <c r="M12" s="36">
        <f t="shared" si="0"/>
        <v>1594437.5</v>
      </c>
      <c r="N12" s="37">
        <f t="shared" si="4"/>
        <v>1.5944375</v>
      </c>
      <c r="O12" s="38">
        <v>11812560</v>
      </c>
      <c r="P12" s="38">
        <v>5520000</v>
      </c>
      <c r="Q12" s="39">
        <f t="shared" si="1"/>
        <v>17332560</v>
      </c>
      <c r="R12" s="40">
        <f t="shared" si="5"/>
        <v>17.332560000000001</v>
      </c>
      <c r="S12" s="24">
        <v>0</v>
      </c>
      <c r="T12" s="24">
        <f t="shared" si="6"/>
        <v>0</v>
      </c>
      <c r="U12" s="41">
        <v>0</v>
      </c>
      <c r="V12" s="41">
        <v>297012</v>
      </c>
      <c r="W12" s="41">
        <v>368520</v>
      </c>
      <c r="X12" s="41">
        <v>0</v>
      </c>
      <c r="Y12" s="41">
        <v>0</v>
      </c>
      <c r="Z12" s="41">
        <v>0</v>
      </c>
      <c r="AA12" s="41">
        <v>300000</v>
      </c>
      <c r="AB12" s="41">
        <v>232825</v>
      </c>
      <c r="AC12" s="41">
        <v>0</v>
      </c>
      <c r="AD12" s="41">
        <v>0</v>
      </c>
      <c r="AE12" s="41">
        <f t="shared" si="7"/>
        <v>1198357</v>
      </c>
      <c r="AF12" s="41">
        <f t="shared" si="8"/>
        <v>1.1983569999999999</v>
      </c>
      <c r="AG12" s="42">
        <v>1540062.5</v>
      </c>
      <c r="AK12" s="43"/>
      <c r="AM12" s="43"/>
      <c r="AN12" s="44"/>
    </row>
    <row r="13" spans="1:40">
      <c r="A13" s="30">
        <f t="shared" si="9"/>
        <v>45910</v>
      </c>
      <c r="B13" s="31">
        <v>10549500</v>
      </c>
      <c r="C13" s="31">
        <v>9572500</v>
      </c>
      <c r="D13" s="32">
        <v>5650000</v>
      </c>
      <c r="E13" s="31">
        <v>17482500</v>
      </c>
      <c r="F13" s="32">
        <v>11143750</v>
      </c>
      <c r="G13" s="33">
        <f t="shared" si="2"/>
        <v>54398250</v>
      </c>
      <c r="H13" s="34">
        <f t="shared" si="3"/>
        <v>54.398249999999997</v>
      </c>
      <c r="I13" s="35">
        <v>0</v>
      </c>
      <c r="J13" s="35">
        <v>0</v>
      </c>
      <c r="K13" s="35">
        <v>0</v>
      </c>
      <c r="L13" s="35">
        <v>1590900</v>
      </c>
      <c r="M13" s="36">
        <f t="shared" si="0"/>
        <v>1590900</v>
      </c>
      <c r="N13" s="37">
        <f t="shared" si="4"/>
        <v>1.5909</v>
      </c>
      <c r="O13" s="38">
        <v>10758645</v>
      </c>
      <c r="P13" s="38">
        <v>5116875</v>
      </c>
      <c r="Q13" s="39">
        <f t="shared" si="1"/>
        <v>15875520</v>
      </c>
      <c r="R13" s="40">
        <f t="shared" si="5"/>
        <v>15.87552</v>
      </c>
      <c r="S13" s="24">
        <v>0</v>
      </c>
      <c r="T13" s="24">
        <f t="shared" si="6"/>
        <v>0</v>
      </c>
      <c r="U13" s="41">
        <v>0</v>
      </c>
      <c r="V13" s="41">
        <v>311100</v>
      </c>
      <c r="W13" s="41">
        <v>370010</v>
      </c>
      <c r="X13" s="41">
        <v>0</v>
      </c>
      <c r="Y13" s="41">
        <v>0</v>
      </c>
      <c r="Z13" s="41">
        <v>0</v>
      </c>
      <c r="AA13" s="41">
        <v>300000</v>
      </c>
      <c r="AB13" s="41">
        <v>208950</v>
      </c>
      <c r="AC13" s="41">
        <v>0</v>
      </c>
      <c r="AD13" s="41">
        <v>0</v>
      </c>
      <c r="AE13" s="41">
        <f t="shared" si="7"/>
        <v>1190060</v>
      </c>
      <c r="AF13" s="41">
        <f t="shared" si="8"/>
        <v>1.1900599999999999</v>
      </c>
      <c r="AG13" s="42">
        <v>1211750</v>
      </c>
      <c r="AK13" s="43"/>
      <c r="AM13" s="43"/>
      <c r="AN13" s="44"/>
    </row>
    <row r="14" spans="1:40">
      <c r="A14" s="30">
        <f t="shared" si="9"/>
        <v>45911</v>
      </c>
      <c r="B14" s="31">
        <v>10081500</v>
      </c>
      <c r="C14" s="31">
        <v>8982500</v>
      </c>
      <c r="D14" s="32">
        <v>5951250</v>
      </c>
      <c r="E14" s="31">
        <v>16181250</v>
      </c>
      <c r="F14" s="32">
        <v>7488750</v>
      </c>
      <c r="G14" s="33">
        <f t="shared" si="2"/>
        <v>48685250</v>
      </c>
      <c r="H14" s="34">
        <f t="shared" si="3"/>
        <v>48.685250000000003</v>
      </c>
      <c r="I14" s="35">
        <v>0</v>
      </c>
      <c r="J14" s="35">
        <v>0</v>
      </c>
      <c r="K14" s="35">
        <v>0</v>
      </c>
      <c r="L14" s="35">
        <v>1590025</v>
      </c>
      <c r="M14" s="36">
        <f t="shared" si="0"/>
        <v>1590025</v>
      </c>
      <c r="N14" s="37">
        <f t="shared" si="4"/>
        <v>1.590025</v>
      </c>
      <c r="O14" s="38">
        <v>9072685</v>
      </c>
      <c r="P14" s="38">
        <v>4629375</v>
      </c>
      <c r="Q14" s="39">
        <f t="shared" si="1"/>
        <v>13702060</v>
      </c>
      <c r="R14" s="40">
        <f t="shared" si="5"/>
        <v>13.702059999999999</v>
      </c>
      <c r="S14" s="24">
        <v>0</v>
      </c>
      <c r="T14" s="24">
        <f t="shared" si="6"/>
        <v>0</v>
      </c>
      <c r="U14" s="41">
        <v>0</v>
      </c>
      <c r="V14" s="41">
        <v>334750</v>
      </c>
      <c r="W14" s="41">
        <v>371150</v>
      </c>
      <c r="X14" s="41">
        <v>0</v>
      </c>
      <c r="Y14" s="41">
        <v>0</v>
      </c>
      <c r="Z14" s="41">
        <v>0</v>
      </c>
      <c r="AA14" s="41">
        <v>300000</v>
      </c>
      <c r="AB14" s="41">
        <v>192375</v>
      </c>
      <c r="AC14" s="41">
        <v>0</v>
      </c>
      <c r="AD14" s="41">
        <v>0</v>
      </c>
      <c r="AE14" s="41">
        <f t="shared" si="7"/>
        <v>1198275</v>
      </c>
      <c r="AF14" s="41">
        <f t="shared" si="8"/>
        <v>1.198275</v>
      </c>
      <c r="AG14" s="42">
        <v>1170187.5</v>
      </c>
      <c r="AK14" s="43"/>
      <c r="AM14" s="43"/>
      <c r="AN14" s="44"/>
    </row>
    <row r="15" spans="1:40">
      <c r="A15" s="30">
        <f t="shared" si="9"/>
        <v>45912</v>
      </c>
      <c r="B15" s="31">
        <v>9927500</v>
      </c>
      <c r="C15" s="31">
        <v>9457500</v>
      </c>
      <c r="D15" s="32">
        <v>6032500</v>
      </c>
      <c r="E15" s="31">
        <v>7782500</v>
      </c>
      <c r="F15" s="32">
        <v>7370000</v>
      </c>
      <c r="G15" s="33">
        <f t="shared" si="2"/>
        <v>40570000</v>
      </c>
      <c r="H15" s="34">
        <f t="shared" si="3"/>
        <v>40.57</v>
      </c>
      <c r="I15" s="35">
        <v>0</v>
      </c>
      <c r="J15" s="35">
        <v>0</v>
      </c>
      <c r="K15" s="35">
        <v>0</v>
      </c>
      <c r="L15" s="35">
        <v>1590100</v>
      </c>
      <c r="M15" s="36">
        <f t="shared" si="0"/>
        <v>1590100</v>
      </c>
      <c r="N15" s="37">
        <f t="shared" si="4"/>
        <v>1.5901000000000001</v>
      </c>
      <c r="O15" s="38">
        <v>10721532.5</v>
      </c>
      <c r="P15" s="38">
        <v>5070000</v>
      </c>
      <c r="Q15" s="39">
        <f t="shared" si="1"/>
        <v>15791532.5</v>
      </c>
      <c r="R15" s="40">
        <f t="shared" si="5"/>
        <v>15.791532500000001</v>
      </c>
      <c r="S15" s="24">
        <v>0</v>
      </c>
      <c r="T15" s="24">
        <f t="shared" si="6"/>
        <v>0</v>
      </c>
      <c r="U15" s="41">
        <v>0</v>
      </c>
      <c r="V15" s="41">
        <v>336000</v>
      </c>
      <c r="W15" s="41">
        <v>368875</v>
      </c>
      <c r="X15" s="41">
        <v>0</v>
      </c>
      <c r="Y15" s="41">
        <v>0</v>
      </c>
      <c r="Z15" s="41">
        <v>0</v>
      </c>
      <c r="AA15" s="41">
        <v>300000</v>
      </c>
      <c r="AB15" s="41">
        <v>203600</v>
      </c>
      <c r="AC15" s="41">
        <v>0</v>
      </c>
      <c r="AD15" s="41">
        <v>0</v>
      </c>
      <c r="AE15" s="41">
        <f t="shared" si="7"/>
        <v>1208475</v>
      </c>
      <c r="AF15" s="41">
        <f t="shared" si="8"/>
        <v>1.208475</v>
      </c>
      <c r="AG15" s="42">
        <v>1521562.5</v>
      </c>
      <c r="AH15" s="7"/>
      <c r="AI15" s="7"/>
      <c r="AK15" s="43"/>
      <c r="AM15" s="43"/>
      <c r="AN15" s="44"/>
    </row>
    <row r="16" spans="1:40">
      <c r="A16" s="30">
        <f t="shared" si="9"/>
        <v>45913</v>
      </c>
      <c r="B16" s="31">
        <v>10024250</v>
      </c>
      <c r="C16" s="31">
        <v>8436250</v>
      </c>
      <c r="D16" s="32">
        <v>6080000</v>
      </c>
      <c r="E16" s="31">
        <v>7495000</v>
      </c>
      <c r="F16" s="32">
        <v>6807500</v>
      </c>
      <c r="G16" s="33">
        <f t="shared" si="2"/>
        <v>38843000</v>
      </c>
      <c r="H16" s="34">
        <f t="shared" si="3"/>
        <v>38.843000000000004</v>
      </c>
      <c r="I16" s="35">
        <v>0</v>
      </c>
      <c r="J16" s="35">
        <v>2500</v>
      </c>
      <c r="K16" s="35">
        <v>0</v>
      </c>
      <c r="L16" s="35">
        <v>1593050</v>
      </c>
      <c r="M16" s="36">
        <f t="shared" si="0"/>
        <v>1595550</v>
      </c>
      <c r="N16" s="37">
        <f t="shared" si="4"/>
        <v>1.59555</v>
      </c>
      <c r="O16" s="38">
        <v>9014100</v>
      </c>
      <c r="P16" s="38">
        <v>4751250</v>
      </c>
      <c r="Q16" s="39">
        <f t="shared" si="1"/>
        <v>13765350</v>
      </c>
      <c r="R16" s="40">
        <f t="shared" si="5"/>
        <v>13.76535</v>
      </c>
      <c r="S16" s="24">
        <v>0</v>
      </c>
      <c r="T16" s="24">
        <f t="shared" si="6"/>
        <v>0</v>
      </c>
      <c r="U16" s="41">
        <v>0</v>
      </c>
      <c r="V16" s="41">
        <v>343750</v>
      </c>
      <c r="W16" s="41">
        <v>369600</v>
      </c>
      <c r="X16" s="41">
        <v>0</v>
      </c>
      <c r="Y16" s="41">
        <v>0</v>
      </c>
      <c r="Z16" s="41">
        <v>0</v>
      </c>
      <c r="AA16" s="41">
        <v>300000</v>
      </c>
      <c r="AB16" s="41">
        <v>227700</v>
      </c>
      <c r="AC16" s="41">
        <v>0</v>
      </c>
      <c r="AD16" s="41">
        <v>0</v>
      </c>
      <c r="AE16" s="41">
        <f t="shared" si="7"/>
        <v>1241050</v>
      </c>
      <c r="AF16" s="41">
        <f t="shared" si="8"/>
        <v>1.24105</v>
      </c>
      <c r="AG16" s="42">
        <v>1063750</v>
      </c>
      <c r="AH16" s="45"/>
      <c r="AI16" s="45"/>
      <c r="AK16" s="43"/>
      <c r="AM16" s="43"/>
      <c r="AN16" s="44"/>
    </row>
    <row r="17" spans="1:40">
      <c r="A17" s="30">
        <f t="shared" si="9"/>
        <v>45914</v>
      </c>
      <c r="B17" s="31">
        <v>10072500</v>
      </c>
      <c r="C17" s="31">
        <v>8410625</v>
      </c>
      <c r="D17" s="32">
        <v>6002500</v>
      </c>
      <c r="E17" s="31">
        <v>7345000</v>
      </c>
      <c r="F17" s="32">
        <v>4883750</v>
      </c>
      <c r="G17" s="33">
        <f t="shared" si="2"/>
        <v>36714375</v>
      </c>
      <c r="H17" s="34">
        <f t="shared" si="3"/>
        <v>36.714374999999997</v>
      </c>
      <c r="I17" s="35">
        <v>0</v>
      </c>
      <c r="J17" s="35">
        <v>0</v>
      </c>
      <c r="K17" s="35">
        <v>0</v>
      </c>
      <c r="L17" s="35">
        <v>1593050</v>
      </c>
      <c r="M17" s="36">
        <f t="shared" si="0"/>
        <v>1593050</v>
      </c>
      <c r="N17" s="37">
        <f t="shared" si="4"/>
        <v>1.5930500000000001</v>
      </c>
      <c r="O17" s="38">
        <v>8719875</v>
      </c>
      <c r="P17" s="38">
        <v>4620000</v>
      </c>
      <c r="Q17" s="39">
        <f t="shared" si="1"/>
        <v>13339875</v>
      </c>
      <c r="R17" s="40">
        <f t="shared" si="5"/>
        <v>13.339874999999999</v>
      </c>
      <c r="S17" s="24">
        <v>0</v>
      </c>
      <c r="T17" s="24">
        <f t="shared" si="6"/>
        <v>0</v>
      </c>
      <c r="U17" s="41">
        <v>0</v>
      </c>
      <c r="V17" s="41">
        <v>329100</v>
      </c>
      <c r="W17" s="41">
        <v>355769</v>
      </c>
      <c r="X17" s="41">
        <v>0</v>
      </c>
      <c r="Y17" s="41">
        <v>0</v>
      </c>
      <c r="Z17" s="41">
        <v>0</v>
      </c>
      <c r="AA17" s="41">
        <v>300000</v>
      </c>
      <c r="AB17" s="41">
        <v>241725</v>
      </c>
      <c r="AC17" s="41">
        <v>0</v>
      </c>
      <c r="AD17" s="41">
        <v>0</v>
      </c>
      <c r="AE17" s="41">
        <f t="shared" si="7"/>
        <v>1226594</v>
      </c>
      <c r="AF17" s="41">
        <f t="shared" si="8"/>
        <v>1.226594</v>
      </c>
      <c r="AG17" s="42">
        <v>952750</v>
      </c>
      <c r="AK17" s="43"/>
      <c r="AM17" s="43"/>
      <c r="AN17" s="44"/>
    </row>
    <row r="18" spans="1:40">
      <c r="A18" s="30">
        <f t="shared" si="9"/>
        <v>45915</v>
      </c>
      <c r="B18" s="31">
        <v>12189000</v>
      </c>
      <c r="C18" s="31">
        <v>9325000</v>
      </c>
      <c r="D18" s="32">
        <v>6113750</v>
      </c>
      <c r="E18" s="31">
        <v>13315000</v>
      </c>
      <c r="F18" s="32">
        <v>6246250</v>
      </c>
      <c r="G18" s="33">
        <f t="shared" si="2"/>
        <v>47189000</v>
      </c>
      <c r="H18" s="34">
        <f t="shared" si="3"/>
        <v>47.189</v>
      </c>
      <c r="I18" s="35">
        <v>0</v>
      </c>
      <c r="J18" s="35">
        <v>203750</v>
      </c>
      <c r="K18" s="35">
        <v>0</v>
      </c>
      <c r="L18" s="35">
        <v>1594550</v>
      </c>
      <c r="M18" s="36">
        <f t="shared" si="0"/>
        <v>1798300</v>
      </c>
      <c r="N18" s="37">
        <f t="shared" si="4"/>
        <v>1.7983</v>
      </c>
      <c r="O18" s="38">
        <v>9008382.5</v>
      </c>
      <c r="P18" s="38">
        <v>4732500</v>
      </c>
      <c r="Q18" s="39">
        <f t="shared" si="1"/>
        <v>13740882.5</v>
      </c>
      <c r="R18" s="40">
        <f t="shared" si="5"/>
        <v>13.7408825</v>
      </c>
      <c r="S18" s="24">
        <v>0</v>
      </c>
      <c r="T18" s="24">
        <f t="shared" si="6"/>
        <v>0</v>
      </c>
      <c r="U18" s="41">
        <v>0</v>
      </c>
      <c r="V18" s="41">
        <v>324000</v>
      </c>
      <c r="W18" s="41">
        <v>355115</v>
      </c>
      <c r="X18" s="41">
        <v>0</v>
      </c>
      <c r="Y18" s="41">
        <v>0</v>
      </c>
      <c r="Z18" s="41">
        <v>0</v>
      </c>
      <c r="AA18" s="41">
        <v>300000</v>
      </c>
      <c r="AB18" s="41">
        <v>193500</v>
      </c>
      <c r="AC18" s="41">
        <v>0</v>
      </c>
      <c r="AD18" s="41">
        <v>0</v>
      </c>
      <c r="AE18" s="41">
        <f t="shared" si="7"/>
        <v>1172615</v>
      </c>
      <c r="AF18" s="41">
        <f t="shared" si="8"/>
        <v>1.172615</v>
      </c>
      <c r="AG18" s="42">
        <v>1086937.5</v>
      </c>
      <c r="AK18" s="43"/>
      <c r="AM18" s="43"/>
      <c r="AN18" s="44"/>
    </row>
    <row r="19" spans="1:40">
      <c r="A19" s="30">
        <f t="shared" si="9"/>
        <v>45916</v>
      </c>
      <c r="B19" s="31">
        <v>14061250</v>
      </c>
      <c r="C19" s="31">
        <v>9626250</v>
      </c>
      <c r="D19" s="32">
        <v>6176250</v>
      </c>
      <c r="E19" s="31">
        <v>16107500</v>
      </c>
      <c r="F19" s="32">
        <v>6568750</v>
      </c>
      <c r="G19" s="33">
        <f t="shared" si="2"/>
        <v>52540000</v>
      </c>
      <c r="H19" s="34">
        <f t="shared" si="3"/>
        <v>52.54</v>
      </c>
      <c r="I19" s="35">
        <v>0</v>
      </c>
      <c r="J19" s="35">
        <v>453000</v>
      </c>
      <c r="K19" s="35">
        <v>0</v>
      </c>
      <c r="L19" s="35">
        <v>1632250</v>
      </c>
      <c r="M19" s="36">
        <f t="shared" si="0"/>
        <v>2085250</v>
      </c>
      <c r="N19" s="37">
        <f t="shared" si="4"/>
        <v>2.0852499999999998</v>
      </c>
      <c r="O19" s="38">
        <v>10586765</v>
      </c>
      <c r="P19" s="38">
        <v>5088750</v>
      </c>
      <c r="Q19" s="39">
        <f t="shared" si="1"/>
        <v>15675515</v>
      </c>
      <c r="R19" s="40">
        <f t="shared" si="5"/>
        <v>15.675515000000001</v>
      </c>
      <c r="S19" s="24">
        <v>0</v>
      </c>
      <c r="T19" s="24">
        <f t="shared" si="6"/>
        <v>0</v>
      </c>
      <c r="U19" s="41">
        <v>0</v>
      </c>
      <c r="V19" s="41">
        <v>276000</v>
      </c>
      <c r="W19" s="41">
        <v>330950</v>
      </c>
      <c r="X19" s="41">
        <v>0</v>
      </c>
      <c r="Y19" s="41">
        <v>0</v>
      </c>
      <c r="Z19" s="41">
        <v>0</v>
      </c>
      <c r="AA19" s="41">
        <v>300000</v>
      </c>
      <c r="AB19" s="41">
        <v>197800</v>
      </c>
      <c r="AC19" s="41">
        <v>0</v>
      </c>
      <c r="AD19" s="41">
        <v>0</v>
      </c>
      <c r="AE19" s="41">
        <f t="shared" si="7"/>
        <v>1104750</v>
      </c>
      <c r="AF19" s="41">
        <f t="shared" si="8"/>
        <v>1.1047499999999999</v>
      </c>
      <c r="AG19" s="42">
        <v>1133062.5</v>
      </c>
      <c r="AK19" s="43"/>
      <c r="AM19" s="43"/>
      <c r="AN19" s="44"/>
    </row>
    <row r="20" spans="1:40">
      <c r="A20" s="30">
        <f t="shared" si="9"/>
        <v>45917</v>
      </c>
      <c r="B20" s="31">
        <v>14195000</v>
      </c>
      <c r="C20" s="31">
        <v>10103750</v>
      </c>
      <c r="D20" s="46">
        <v>6208750</v>
      </c>
      <c r="E20" s="31">
        <v>18320000</v>
      </c>
      <c r="F20" s="32">
        <v>6805000</v>
      </c>
      <c r="G20" s="47">
        <f t="shared" si="2"/>
        <v>55632500</v>
      </c>
      <c r="H20" s="34">
        <f t="shared" si="3"/>
        <v>55.6325</v>
      </c>
      <c r="I20" s="35">
        <v>0</v>
      </c>
      <c r="J20" s="35">
        <v>532500</v>
      </c>
      <c r="K20" s="35">
        <v>0</v>
      </c>
      <c r="L20" s="35">
        <v>1705975</v>
      </c>
      <c r="M20" s="36">
        <f t="shared" si="0"/>
        <v>2238475</v>
      </c>
      <c r="N20" s="37">
        <f t="shared" si="4"/>
        <v>2.2384750000000002</v>
      </c>
      <c r="O20" s="38">
        <v>11411775</v>
      </c>
      <c r="P20" s="38">
        <v>2841250</v>
      </c>
      <c r="Q20" s="39">
        <f t="shared" si="1"/>
        <v>14253025</v>
      </c>
      <c r="R20" s="40">
        <f t="shared" si="5"/>
        <v>14.253024999999999</v>
      </c>
      <c r="S20" s="24">
        <v>0</v>
      </c>
      <c r="T20" s="24">
        <f t="shared" si="6"/>
        <v>0</v>
      </c>
      <c r="U20" s="41">
        <v>0</v>
      </c>
      <c r="V20" s="41">
        <v>276250</v>
      </c>
      <c r="W20" s="41">
        <v>355365</v>
      </c>
      <c r="X20" s="41">
        <v>0</v>
      </c>
      <c r="Y20" s="41">
        <v>0</v>
      </c>
      <c r="Z20" s="41">
        <v>0</v>
      </c>
      <c r="AA20" s="41">
        <v>302800</v>
      </c>
      <c r="AB20" s="41">
        <v>191050</v>
      </c>
      <c r="AC20" s="41">
        <v>0</v>
      </c>
      <c r="AD20" s="41">
        <v>0</v>
      </c>
      <c r="AE20" s="41">
        <f t="shared" si="7"/>
        <v>1125465</v>
      </c>
      <c r="AF20" s="41">
        <f t="shared" si="8"/>
        <v>1.1254649999999999</v>
      </c>
      <c r="AG20" s="42">
        <v>1290437.5</v>
      </c>
      <c r="AK20" s="43"/>
      <c r="AM20" s="43"/>
      <c r="AN20" s="44"/>
    </row>
    <row r="21" spans="1:40">
      <c r="A21" s="30">
        <f t="shared" si="9"/>
        <v>45918</v>
      </c>
      <c r="B21" s="31">
        <v>11124500</v>
      </c>
      <c r="C21" s="31">
        <v>9750000</v>
      </c>
      <c r="D21" s="32">
        <v>5400000</v>
      </c>
      <c r="E21" s="31">
        <v>16265000</v>
      </c>
      <c r="F21" s="32">
        <v>6162500</v>
      </c>
      <c r="G21" s="33">
        <f t="shared" si="2"/>
        <v>48702000</v>
      </c>
      <c r="H21" s="34">
        <f t="shared" si="3"/>
        <v>48.701999999999998</v>
      </c>
      <c r="I21" s="35">
        <v>0</v>
      </c>
      <c r="J21" s="35">
        <v>540000</v>
      </c>
      <c r="K21" s="35">
        <v>0</v>
      </c>
      <c r="L21" s="35">
        <v>1688425</v>
      </c>
      <c r="M21" s="36">
        <f t="shared" si="0"/>
        <v>2228425</v>
      </c>
      <c r="N21" s="37">
        <f t="shared" si="4"/>
        <v>2.2284250000000001</v>
      </c>
      <c r="O21" s="38">
        <v>9803945</v>
      </c>
      <c r="P21" s="38">
        <v>0</v>
      </c>
      <c r="Q21" s="39">
        <f t="shared" si="1"/>
        <v>9803945</v>
      </c>
      <c r="R21" s="40">
        <f t="shared" si="5"/>
        <v>9.8039450000000006</v>
      </c>
      <c r="S21" s="24">
        <v>0</v>
      </c>
      <c r="T21" s="24">
        <f t="shared" si="6"/>
        <v>0</v>
      </c>
      <c r="U21" s="41">
        <v>0</v>
      </c>
      <c r="V21" s="41">
        <v>296650</v>
      </c>
      <c r="W21" s="41">
        <v>364375</v>
      </c>
      <c r="X21" s="41">
        <v>0</v>
      </c>
      <c r="Y21" s="41">
        <v>0</v>
      </c>
      <c r="Z21" s="41">
        <v>0</v>
      </c>
      <c r="AA21" s="41">
        <v>304800</v>
      </c>
      <c r="AB21" s="41">
        <v>166750</v>
      </c>
      <c r="AC21" s="41">
        <v>0</v>
      </c>
      <c r="AD21" s="41">
        <v>0</v>
      </c>
      <c r="AE21" s="41">
        <f t="shared" si="7"/>
        <v>1132575</v>
      </c>
      <c r="AF21" s="41">
        <f t="shared" si="8"/>
        <v>1.1325750000000001</v>
      </c>
      <c r="AG21" s="42">
        <v>1355062.5</v>
      </c>
      <c r="AK21" s="43"/>
      <c r="AM21" s="43"/>
      <c r="AN21" s="44"/>
    </row>
    <row r="22" spans="1:40">
      <c r="A22" s="30">
        <f t="shared" si="9"/>
        <v>45919</v>
      </c>
      <c r="B22" s="31">
        <v>8283500</v>
      </c>
      <c r="C22" s="31">
        <v>9403750</v>
      </c>
      <c r="D22" s="32">
        <v>4431250</v>
      </c>
      <c r="E22" s="31">
        <v>17030000</v>
      </c>
      <c r="F22" s="32">
        <v>6312500</v>
      </c>
      <c r="G22" s="33">
        <f t="shared" si="2"/>
        <v>45461000</v>
      </c>
      <c r="H22" s="34">
        <f t="shared" si="3"/>
        <v>45.460999999999999</v>
      </c>
      <c r="I22" s="35">
        <v>0</v>
      </c>
      <c r="J22" s="35">
        <v>538750</v>
      </c>
      <c r="K22" s="35">
        <v>0</v>
      </c>
      <c r="L22" s="35">
        <v>1689550</v>
      </c>
      <c r="M22" s="36">
        <f t="shared" si="0"/>
        <v>2228300</v>
      </c>
      <c r="N22" s="37">
        <f t="shared" si="4"/>
        <v>2.2282999999999999</v>
      </c>
      <c r="O22" s="38">
        <v>10581300</v>
      </c>
      <c r="P22" s="38">
        <v>3130625</v>
      </c>
      <c r="Q22" s="39">
        <f t="shared" si="1"/>
        <v>13711925</v>
      </c>
      <c r="R22" s="40">
        <f t="shared" si="5"/>
        <v>13.711925000000001</v>
      </c>
      <c r="S22" s="24">
        <v>0</v>
      </c>
      <c r="T22" s="24">
        <f t="shared" si="6"/>
        <v>0</v>
      </c>
      <c r="U22" s="41">
        <v>0</v>
      </c>
      <c r="V22" s="41">
        <v>277050</v>
      </c>
      <c r="W22" s="41">
        <v>334845</v>
      </c>
      <c r="X22" s="41">
        <v>0</v>
      </c>
      <c r="Y22" s="41">
        <v>0</v>
      </c>
      <c r="Z22" s="41">
        <v>0</v>
      </c>
      <c r="AA22" s="41">
        <v>305187.5</v>
      </c>
      <c r="AB22" s="41">
        <v>173200</v>
      </c>
      <c r="AC22" s="41">
        <v>0</v>
      </c>
      <c r="AD22" s="41">
        <v>0</v>
      </c>
      <c r="AE22" s="41">
        <f t="shared" si="7"/>
        <v>1090282.5</v>
      </c>
      <c r="AF22" s="41">
        <f t="shared" si="8"/>
        <v>1.0902825</v>
      </c>
      <c r="AG22" s="42">
        <v>980500</v>
      </c>
      <c r="AK22" s="43"/>
      <c r="AM22" s="43"/>
      <c r="AN22" s="44"/>
    </row>
    <row r="23" spans="1:40">
      <c r="A23" s="30">
        <f t="shared" si="9"/>
        <v>45920</v>
      </c>
      <c r="B23" s="31">
        <v>11331500</v>
      </c>
      <c r="C23" s="31">
        <v>8791250</v>
      </c>
      <c r="D23" s="32">
        <v>2333750</v>
      </c>
      <c r="E23" s="31">
        <v>16182500</v>
      </c>
      <c r="F23" s="32">
        <v>6870000</v>
      </c>
      <c r="G23" s="33">
        <f t="shared" si="2"/>
        <v>45509000</v>
      </c>
      <c r="H23" s="34">
        <f t="shared" si="3"/>
        <v>45.509</v>
      </c>
      <c r="I23" s="35">
        <v>0</v>
      </c>
      <c r="J23" s="35">
        <v>1367750</v>
      </c>
      <c r="K23" s="35">
        <v>0</v>
      </c>
      <c r="L23" s="35">
        <v>1688450</v>
      </c>
      <c r="M23" s="36">
        <f t="shared" si="0"/>
        <v>3056200</v>
      </c>
      <c r="N23" s="37">
        <f t="shared" si="4"/>
        <v>3.0562</v>
      </c>
      <c r="O23" s="38">
        <v>9750350</v>
      </c>
      <c r="P23" s="38">
        <v>4920000</v>
      </c>
      <c r="Q23" s="39">
        <f t="shared" si="1"/>
        <v>14670350</v>
      </c>
      <c r="R23" s="40">
        <f t="shared" si="5"/>
        <v>14.670349999999999</v>
      </c>
      <c r="S23" s="24">
        <v>0</v>
      </c>
      <c r="T23" s="24">
        <f t="shared" si="6"/>
        <v>0</v>
      </c>
      <c r="U23" s="41">
        <v>0</v>
      </c>
      <c r="V23" s="41">
        <v>256800</v>
      </c>
      <c r="W23" s="41">
        <v>305750</v>
      </c>
      <c r="X23" s="41">
        <v>0</v>
      </c>
      <c r="Y23" s="41">
        <v>0</v>
      </c>
      <c r="Z23" s="41">
        <v>0</v>
      </c>
      <c r="AA23" s="41">
        <v>306000</v>
      </c>
      <c r="AB23" s="41">
        <v>210800</v>
      </c>
      <c r="AC23" s="41">
        <v>0</v>
      </c>
      <c r="AD23" s="41">
        <v>0</v>
      </c>
      <c r="AE23" s="41">
        <f t="shared" si="7"/>
        <v>1079350</v>
      </c>
      <c r="AF23" s="41">
        <f t="shared" si="8"/>
        <v>1.07935</v>
      </c>
      <c r="AG23" s="42">
        <v>962000</v>
      </c>
      <c r="AK23" s="43"/>
      <c r="AM23" s="43"/>
      <c r="AN23" s="44"/>
    </row>
    <row r="24" spans="1:40">
      <c r="A24" s="30">
        <f t="shared" si="9"/>
        <v>45921</v>
      </c>
      <c r="B24" s="31">
        <v>13959750</v>
      </c>
      <c r="C24" s="31">
        <v>7872500</v>
      </c>
      <c r="D24" s="32">
        <v>2090000</v>
      </c>
      <c r="E24" s="31">
        <v>15102500</v>
      </c>
      <c r="F24" s="32">
        <v>6455000</v>
      </c>
      <c r="G24" s="33">
        <f t="shared" si="2"/>
        <v>45479750</v>
      </c>
      <c r="H24" s="34">
        <f t="shared" si="3"/>
        <v>45.479750000000003</v>
      </c>
      <c r="I24" s="35">
        <v>0</v>
      </c>
      <c r="J24" s="35">
        <v>1727500</v>
      </c>
      <c r="K24" s="35">
        <v>0</v>
      </c>
      <c r="L24" s="35">
        <v>1687825</v>
      </c>
      <c r="M24" s="36">
        <f t="shared" si="0"/>
        <v>3415325</v>
      </c>
      <c r="N24" s="37">
        <f t="shared" si="4"/>
        <v>3.4153250000000002</v>
      </c>
      <c r="O24" s="38">
        <v>7258682.5</v>
      </c>
      <c r="P24" s="38">
        <v>4048125</v>
      </c>
      <c r="Q24" s="39">
        <f t="shared" si="1"/>
        <v>11306807.5</v>
      </c>
      <c r="R24" s="40">
        <f t="shared" si="5"/>
        <v>11.3068075</v>
      </c>
      <c r="S24" s="24">
        <v>0</v>
      </c>
      <c r="T24" s="24">
        <f t="shared" si="6"/>
        <v>0</v>
      </c>
      <c r="U24" s="41">
        <v>0</v>
      </c>
      <c r="V24" s="41">
        <v>261600</v>
      </c>
      <c r="W24" s="41">
        <v>296400</v>
      </c>
      <c r="X24" s="41">
        <v>0</v>
      </c>
      <c r="Y24" s="41">
        <v>0</v>
      </c>
      <c r="Z24" s="41">
        <v>0</v>
      </c>
      <c r="AA24" s="41">
        <v>306000</v>
      </c>
      <c r="AB24" s="41">
        <v>190875</v>
      </c>
      <c r="AC24" s="41">
        <v>0</v>
      </c>
      <c r="AD24" s="41">
        <v>0</v>
      </c>
      <c r="AE24" s="41">
        <f t="shared" si="7"/>
        <v>1054875</v>
      </c>
      <c r="AF24" s="41">
        <f t="shared" si="8"/>
        <v>1.054875</v>
      </c>
      <c r="AG24" s="42">
        <v>934250</v>
      </c>
      <c r="AK24" s="43"/>
      <c r="AM24" s="43"/>
      <c r="AN24" s="44"/>
    </row>
    <row r="25" spans="1:40">
      <c r="A25" s="30">
        <f t="shared" si="9"/>
        <v>45922</v>
      </c>
      <c r="B25" s="31">
        <v>13642750</v>
      </c>
      <c r="C25" s="31">
        <v>8408750</v>
      </c>
      <c r="D25" s="32">
        <v>1931250</v>
      </c>
      <c r="E25" s="31">
        <v>15357500</v>
      </c>
      <c r="F25" s="32">
        <v>4962500</v>
      </c>
      <c r="G25" s="33">
        <f t="shared" si="2"/>
        <v>44302750</v>
      </c>
      <c r="H25" s="34">
        <f t="shared" si="3"/>
        <v>44.302750000000003</v>
      </c>
      <c r="I25" s="35">
        <v>0</v>
      </c>
      <c r="J25" s="35">
        <v>1825500</v>
      </c>
      <c r="K25" s="35">
        <v>0</v>
      </c>
      <c r="L25" s="35">
        <v>1682625</v>
      </c>
      <c r="M25" s="36">
        <f t="shared" si="0"/>
        <v>3508125</v>
      </c>
      <c r="N25" s="37">
        <f t="shared" si="4"/>
        <v>3.5081250000000002</v>
      </c>
      <c r="O25" s="38">
        <v>7276415</v>
      </c>
      <c r="P25" s="38">
        <v>4095000</v>
      </c>
      <c r="Q25" s="39">
        <f t="shared" si="1"/>
        <v>11371415</v>
      </c>
      <c r="R25" s="40">
        <f t="shared" si="5"/>
        <v>11.371415000000001</v>
      </c>
      <c r="S25" s="24">
        <v>0</v>
      </c>
      <c r="T25" s="24">
        <f t="shared" si="6"/>
        <v>0</v>
      </c>
      <c r="U25" s="41">
        <v>0</v>
      </c>
      <c r="V25" s="41">
        <v>271950</v>
      </c>
      <c r="W25" s="41">
        <v>304900</v>
      </c>
      <c r="X25" s="41">
        <v>0</v>
      </c>
      <c r="Y25" s="41">
        <v>0</v>
      </c>
      <c r="Z25" s="41">
        <v>0</v>
      </c>
      <c r="AA25" s="41">
        <v>306000</v>
      </c>
      <c r="AB25" s="41">
        <v>166500</v>
      </c>
      <c r="AC25" s="41">
        <v>0</v>
      </c>
      <c r="AD25" s="41">
        <v>0</v>
      </c>
      <c r="AE25" s="41">
        <f t="shared" si="7"/>
        <v>1049350</v>
      </c>
      <c r="AF25" s="41">
        <f t="shared" si="8"/>
        <v>1.04935</v>
      </c>
      <c r="AG25" s="42">
        <v>1026750</v>
      </c>
      <c r="AK25" s="43"/>
      <c r="AM25" s="43"/>
      <c r="AN25" s="44"/>
    </row>
    <row r="26" spans="1:40">
      <c r="A26" s="30">
        <f t="shared" si="9"/>
        <v>45923</v>
      </c>
      <c r="B26" s="31">
        <v>13728750</v>
      </c>
      <c r="C26" s="31">
        <v>8894375</v>
      </c>
      <c r="D26" s="32">
        <v>2621250</v>
      </c>
      <c r="E26" s="31">
        <v>15846250</v>
      </c>
      <c r="F26" s="32">
        <v>3163750</v>
      </c>
      <c r="G26" s="33">
        <f t="shared" si="2"/>
        <v>44254375</v>
      </c>
      <c r="H26" s="34">
        <f t="shared" si="3"/>
        <v>44.254375000000003</v>
      </c>
      <c r="I26" s="35">
        <v>0</v>
      </c>
      <c r="J26" s="35">
        <v>1426125</v>
      </c>
      <c r="K26" s="35">
        <v>0</v>
      </c>
      <c r="L26" s="35">
        <v>1687800</v>
      </c>
      <c r="M26" s="36">
        <f t="shared" si="0"/>
        <v>3113925</v>
      </c>
      <c r="N26" s="37">
        <f t="shared" si="4"/>
        <v>3.1139250000000001</v>
      </c>
      <c r="O26" s="38">
        <v>8881667.5</v>
      </c>
      <c r="P26" s="38">
        <v>4554375</v>
      </c>
      <c r="Q26" s="39">
        <f t="shared" si="1"/>
        <v>13436042.5</v>
      </c>
      <c r="R26" s="40">
        <f t="shared" si="5"/>
        <v>13.436042499999999</v>
      </c>
      <c r="S26" s="24">
        <v>0</v>
      </c>
      <c r="T26" s="24">
        <f t="shared" si="6"/>
        <v>0</v>
      </c>
      <c r="U26" s="41">
        <v>0</v>
      </c>
      <c r="V26" s="41">
        <v>295050</v>
      </c>
      <c r="W26" s="41">
        <v>318185</v>
      </c>
      <c r="X26" s="41">
        <v>0</v>
      </c>
      <c r="Y26" s="41">
        <v>0</v>
      </c>
      <c r="Z26" s="41">
        <v>0</v>
      </c>
      <c r="AA26" s="41">
        <v>306000</v>
      </c>
      <c r="AB26" s="41">
        <v>152750</v>
      </c>
      <c r="AC26" s="41">
        <v>0</v>
      </c>
      <c r="AD26" s="41">
        <v>0</v>
      </c>
      <c r="AE26" s="41">
        <f t="shared" si="7"/>
        <v>1071985</v>
      </c>
      <c r="AF26" s="41">
        <f t="shared" si="8"/>
        <v>1.071985</v>
      </c>
      <c r="AG26" s="42">
        <v>1147000</v>
      </c>
      <c r="AK26" s="43"/>
      <c r="AM26" s="43"/>
      <c r="AN26" s="44"/>
    </row>
    <row r="27" spans="1:40">
      <c r="A27" s="30">
        <f t="shared" si="9"/>
        <v>45924</v>
      </c>
      <c r="B27" s="31">
        <v>11355250</v>
      </c>
      <c r="C27" s="31">
        <v>9408750</v>
      </c>
      <c r="D27" s="32">
        <v>1871250</v>
      </c>
      <c r="E27" s="31">
        <v>15350000</v>
      </c>
      <c r="F27" s="32">
        <v>5657500</v>
      </c>
      <c r="G27" s="33">
        <f t="shared" si="2"/>
        <v>43642750</v>
      </c>
      <c r="H27" s="34">
        <f t="shared" si="3"/>
        <v>43.642749999999999</v>
      </c>
      <c r="I27" s="35">
        <v>0</v>
      </c>
      <c r="J27" s="35">
        <v>1490250</v>
      </c>
      <c r="K27" s="35">
        <v>0</v>
      </c>
      <c r="L27" s="35">
        <v>1685075</v>
      </c>
      <c r="M27" s="36">
        <f t="shared" si="0"/>
        <v>3175325</v>
      </c>
      <c r="N27" s="37">
        <f t="shared" si="4"/>
        <v>3.175325</v>
      </c>
      <c r="O27" s="38">
        <v>10449652.5</v>
      </c>
      <c r="P27" s="38">
        <v>5257500</v>
      </c>
      <c r="Q27" s="39">
        <f t="shared" si="1"/>
        <v>15707152.5</v>
      </c>
      <c r="R27" s="40">
        <f t="shared" si="5"/>
        <v>15.707152499999999</v>
      </c>
      <c r="S27" s="24">
        <v>0</v>
      </c>
      <c r="T27" s="24">
        <f t="shared" si="6"/>
        <v>0</v>
      </c>
      <c r="U27" s="41">
        <v>0</v>
      </c>
      <c r="V27" s="41">
        <v>307150</v>
      </c>
      <c r="W27" s="41">
        <v>327160</v>
      </c>
      <c r="X27" s="41">
        <v>0</v>
      </c>
      <c r="Y27" s="41">
        <v>0</v>
      </c>
      <c r="Z27" s="41">
        <v>0</v>
      </c>
      <c r="AA27" s="41">
        <v>306000</v>
      </c>
      <c r="AB27" s="41">
        <v>142700</v>
      </c>
      <c r="AC27" s="41">
        <v>0</v>
      </c>
      <c r="AD27" s="41">
        <v>0</v>
      </c>
      <c r="AE27" s="41">
        <f t="shared" si="7"/>
        <v>1083010</v>
      </c>
      <c r="AF27" s="41">
        <f t="shared" si="8"/>
        <v>1.08301</v>
      </c>
      <c r="AG27" s="42">
        <v>1345937.5</v>
      </c>
      <c r="AK27" s="43"/>
      <c r="AM27" s="43"/>
      <c r="AN27" s="44"/>
    </row>
    <row r="28" spans="1:40">
      <c r="A28" s="30">
        <f t="shared" si="9"/>
        <v>45925</v>
      </c>
      <c r="B28" s="31">
        <v>9173250</v>
      </c>
      <c r="C28" s="31">
        <v>10195000</v>
      </c>
      <c r="D28" s="32">
        <v>2335000</v>
      </c>
      <c r="E28" s="31">
        <v>17402500</v>
      </c>
      <c r="F28" s="32">
        <v>7391250</v>
      </c>
      <c r="G28" s="33">
        <f t="shared" si="2"/>
        <v>46497000</v>
      </c>
      <c r="H28" s="34">
        <f t="shared" si="3"/>
        <v>46.497</v>
      </c>
      <c r="I28" s="35">
        <v>0</v>
      </c>
      <c r="J28" s="35">
        <v>1344375</v>
      </c>
      <c r="K28" s="35">
        <v>0</v>
      </c>
      <c r="L28" s="35">
        <v>1689475</v>
      </c>
      <c r="M28" s="36">
        <f t="shared" si="0"/>
        <v>3033850</v>
      </c>
      <c r="N28" s="37">
        <f t="shared" si="4"/>
        <v>3.0338500000000002</v>
      </c>
      <c r="O28" s="38">
        <v>11260602.5</v>
      </c>
      <c r="P28" s="38">
        <v>5145000</v>
      </c>
      <c r="Q28" s="39">
        <f t="shared" si="1"/>
        <v>16405602.5</v>
      </c>
      <c r="R28" s="40">
        <f t="shared" si="5"/>
        <v>16.405602500000001</v>
      </c>
      <c r="S28" s="24">
        <v>0</v>
      </c>
      <c r="T28" s="24">
        <f t="shared" si="6"/>
        <v>0</v>
      </c>
      <c r="U28" s="41">
        <v>0</v>
      </c>
      <c r="V28" s="41">
        <v>316200</v>
      </c>
      <c r="W28" s="41">
        <v>309600</v>
      </c>
      <c r="X28" s="41">
        <v>0</v>
      </c>
      <c r="Y28" s="41">
        <v>0</v>
      </c>
      <c r="Z28" s="41">
        <v>0</v>
      </c>
      <c r="AA28" s="41">
        <v>306000</v>
      </c>
      <c r="AB28" s="41">
        <v>157900</v>
      </c>
      <c r="AC28" s="41">
        <v>0</v>
      </c>
      <c r="AD28" s="41">
        <v>0</v>
      </c>
      <c r="AE28" s="41">
        <f t="shared" si="7"/>
        <v>1089700</v>
      </c>
      <c r="AF28" s="41">
        <f t="shared" si="8"/>
        <v>1.0896999999999999</v>
      </c>
      <c r="AG28" s="48">
        <v>1489250</v>
      </c>
      <c r="AK28" s="43"/>
      <c r="AM28" s="43"/>
      <c r="AN28" s="44"/>
    </row>
    <row r="29" spans="1:40">
      <c r="A29" s="30">
        <f t="shared" si="9"/>
        <v>45926</v>
      </c>
      <c r="B29" s="31">
        <v>7779000</v>
      </c>
      <c r="C29" s="31">
        <v>8482500</v>
      </c>
      <c r="D29" s="32">
        <v>7145000</v>
      </c>
      <c r="E29" s="31">
        <v>16160000</v>
      </c>
      <c r="F29" s="32">
        <v>6918750</v>
      </c>
      <c r="G29" s="33">
        <f t="shared" si="2"/>
        <v>46485250</v>
      </c>
      <c r="H29" s="34">
        <f t="shared" si="3"/>
        <v>46.485250000000001</v>
      </c>
      <c r="I29" s="35">
        <v>0</v>
      </c>
      <c r="J29" s="35">
        <v>1613375</v>
      </c>
      <c r="K29" s="35">
        <v>0</v>
      </c>
      <c r="L29" s="35">
        <v>1689175</v>
      </c>
      <c r="M29" s="36">
        <f t="shared" si="0"/>
        <v>3302550</v>
      </c>
      <c r="N29" s="37">
        <f t="shared" si="4"/>
        <v>3.3025500000000001</v>
      </c>
      <c r="O29" s="38">
        <v>8460020</v>
      </c>
      <c r="P29" s="38">
        <v>4582500</v>
      </c>
      <c r="Q29" s="39">
        <f t="shared" si="1"/>
        <v>13042520</v>
      </c>
      <c r="R29" s="40">
        <f t="shared" si="5"/>
        <v>13.04252</v>
      </c>
      <c r="S29" s="24">
        <v>0</v>
      </c>
      <c r="T29" s="24">
        <f t="shared" si="6"/>
        <v>0</v>
      </c>
      <c r="U29" s="41">
        <v>0</v>
      </c>
      <c r="V29" s="41">
        <v>326625</v>
      </c>
      <c r="W29" s="41">
        <v>320600</v>
      </c>
      <c r="X29" s="41">
        <v>0</v>
      </c>
      <c r="Y29" s="41">
        <v>0</v>
      </c>
      <c r="Z29" s="41">
        <v>0</v>
      </c>
      <c r="AA29" s="41">
        <v>306000</v>
      </c>
      <c r="AB29" s="41">
        <v>158450</v>
      </c>
      <c r="AC29" s="41">
        <v>0</v>
      </c>
      <c r="AD29" s="41">
        <v>0</v>
      </c>
      <c r="AE29" s="41">
        <f t="shared" si="7"/>
        <v>1111675</v>
      </c>
      <c r="AF29" s="41">
        <f t="shared" si="8"/>
        <v>1.111675</v>
      </c>
      <c r="AG29" s="42">
        <v>975812.5</v>
      </c>
      <c r="AK29" s="43"/>
      <c r="AM29" s="43"/>
      <c r="AN29" s="44"/>
    </row>
    <row r="30" spans="1:40">
      <c r="A30" s="30">
        <f t="shared" si="9"/>
        <v>45927</v>
      </c>
      <c r="B30" s="31">
        <v>10590000</v>
      </c>
      <c r="C30" s="31">
        <v>8567500</v>
      </c>
      <c r="D30" s="32">
        <v>9145000</v>
      </c>
      <c r="E30" s="31">
        <v>15087500</v>
      </c>
      <c r="F30" s="32">
        <v>6853750</v>
      </c>
      <c r="G30" s="33">
        <f t="shared" si="2"/>
        <v>50243750</v>
      </c>
      <c r="H30" s="34">
        <f t="shared" si="3"/>
        <v>50.243749999999999</v>
      </c>
      <c r="I30" s="35">
        <v>0</v>
      </c>
      <c r="J30" s="35">
        <v>1559625</v>
      </c>
      <c r="K30" s="35">
        <v>0</v>
      </c>
      <c r="L30" s="35">
        <v>1688825</v>
      </c>
      <c r="M30" s="36">
        <f t="shared" si="0"/>
        <v>3248450</v>
      </c>
      <c r="N30" s="37">
        <f t="shared" si="4"/>
        <v>3.2484500000000001</v>
      </c>
      <c r="O30" s="38">
        <v>7808217.5</v>
      </c>
      <c r="P30" s="38">
        <v>4320000</v>
      </c>
      <c r="Q30" s="39">
        <f t="shared" si="1"/>
        <v>12128217.5</v>
      </c>
      <c r="R30" s="40">
        <f t="shared" si="5"/>
        <v>12.1282175</v>
      </c>
      <c r="S30" s="24">
        <v>0</v>
      </c>
      <c r="T30" s="24">
        <f t="shared" si="6"/>
        <v>0</v>
      </c>
      <c r="U30" s="41">
        <v>0</v>
      </c>
      <c r="V30" s="41">
        <v>317100</v>
      </c>
      <c r="W30" s="41">
        <v>338888</v>
      </c>
      <c r="X30" s="41">
        <v>0</v>
      </c>
      <c r="Y30" s="41">
        <v>0</v>
      </c>
      <c r="Z30" s="41">
        <v>0</v>
      </c>
      <c r="AA30" s="41">
        <v>304487.5</v>
      </c>
      <c r="AB30" s="41">
        <v>136475</v>
      </c>
      <c r="AC30" s="41">
        <v>0</v>
      </c>
      <c r="AD30" s="41">
        <v>0</v>
      </c>
      <c r="AE30" s="41">
        <f t="shared" si="7"/>
        <v>1096950.5</v>
      </c>
      <c r="AF30" s="41">
        <f t="shared" si="8"/>
        <v>1.0969504999999999</v>
      </c>
      <c r="AG30" s="42">
        <v>999000</v>
      </c>
      <c r="AK30" s="43"/>
      <c r="AM30" s="43"/>
      <c r="AN30" s="44"/>
    </row>
    <row r="31" spans="1:40">
      <c r="A31" s="30">
        <f t="shared" si="9"/>
        <v>45928</v>
      </c>
      <c r="B31" s="31">
        <v>10363500</v>
      </c>
      <c r="C31" s="31">
        <v>8586250</v>
      </c>
      <c r="D31" s="32">
        <v>8976250</v>
      </c>
      <c r="E31" s="31">
        <v>15935000</v>
      </c>
      <c r="F31" s="32">
        <v>7067500</v>
      </c>
      <c r="G31" s="33">
        <f t="shared" si="2"/>
        <v>50928500</v>
      </c>
      <c r="H31" s="34">
        <f t="shared" si="3"/>
        <v>50.9285</v>
      </c>
      <c r="I31" s="35">
        <v>0</v>
      </c>
      <c r="J31" s="35">
        <v>1503250</v>
      </c>
      <c r="K31" s="35">
        <v>0</v>
      </c>
      <c r="L31" s="35">
        <v>1688825</v>
      </c>
      <c r="M31" s="36">
        <f t="shared" si="0"/>
        <v>3192075</v>
      </c>
      <c r="N31" s="37">
        <f t="shared" si="4"/>
        <v>3.192075</v>
      </c>
      <c r="O31" s="38">
        <v>8405960</v>
      </c>
      <c r="P31" s="38">
        <v>4432500</v>
      </c>
      <c r="Q31" s="39">
        <f t="shared" si="1"/>
        <v>12838460</v>
      </c>
      <c r="R31" s="40">
        <f t="shared" si="5"/>
        <v>12.83846</v>
      </c>
      <c r="S31" s="24">
        <v>0</v>
      </c>
      <c r="T31" s="24">
        <f t="shared" si="6"/>
        <v>0</v>
      </c>
      <c r="U31" s="41">
        <v>0</v>
      </c>
      <c r="V31" s="41">
        <v>331425</v>
      </c>
      <c r="W31" s="41">
        <v>338640</v>
      </c>
      <c r="X31" s="41">
        <v>0</v>
      </c>
      <c r="Y31" s="41">
        <v>0</v>
      </c>
      <c r="Z31" s="41">
        <v>0</v>
      </c>
      <c r="AA31" s="41">
        <v>304800</v>
      </c>
      <c r="AB31" s="41">
        <v>174325</v>
      </c>
      <c r="AC31" s="41">
        <v>0</v>
      </c>
      <c r="AD31" s="41">
        <v>0</v>
      </c>
      <c r="AE31" s="41">
        <f t="shared" si="7"/>
        <v>1149190</v>
      </c>
      <c r="AF31" s="41">
        <f t="shared" si="8"/>
        <v>1.1491899999999999</v>
      </c>
      <c r="AG31" s="42">
        <v>1119250</v>
      </c>
      <c r="AK31" s="43"/>
      <c r="AM31" s="43"/>
      <c r="AN31" s="44"/>
    </row>
    <row r="32" spans="1:40">
      <c r="A32" s="30">
        <f t="shared" si="9"/>
        <v>45929</v>
      </c>
      <c r="B32" s="31">
        <v>11336250</v>
      </c>
      <c r="C32" s="31">
        <v>8696250</v>
      </c>
      <c r="D32" s="32">
        <v>9128750</v>
      </c>
      <c r="E32" s="31">
        <v>15192500</v>
      </c>
      <c r="F32" s="32">
        <v>7130000</v>
      </c>
      <c r="G32" s="33">
        <f t="shared" si="2"/>
        <v>51483750</v>
      </c>
      <c r="H32" s="34">
        <f t="shared" si="3"/>
        <v>51.483750000000001</v>
      </c>
      <c r="I32" s="35">
        <v>0</v>
      </c>
      <c r="J32" s="35">
        <v>1699875</v>
      </c>
      <c r="K32" s="35">
        <v>0</v>
      </c>
      <c r="L32" s="35">
        <v>1688525</v>
      </c>
      <c r="M32" s="36">
        <f t="shared" si="0"/>
        <v>3388400</v>
      </c>
      <c r="N32" s="37">
        <f t="shared" si="4"/>
        <v>3.3883999999999999</v>
      </c>
      <c r="O32" s="38">
        <v>8672995</v>
      </c>
      <c r="P32" s="38">
        <v>4357500</v>
      </c>
      <c r="Q32" s="39">
        <f t="shared" si="1"/>
        <v>13030495</v>
      </c>
      <c r="R32" s="40">
        <f t="shared" si="5"/>
        <v>13.030495</v>
      </c>
      <c r="S32" s="24">
        <v>0</v>
      </c>
      <c r="T32" s="24">
        <f t="shared" si="6"/>
        <v>0</v>
      </c>
      <c r="U32" s="41">
        <v>0</v>
      </c>
      <c r="V32" s="41">
        <v>304750</v>
      </c>
      <c r="W32" s="41">
        <v>338640</v>
      </c>
      <c r="X32" s="41">
        <v>0</v>
      </c>
      <c r="Y32" s="41">
        <v>0</v>
      </c>
      <c r="Z32" s="41">
        <v>0</v>
      </c>
      <c r="AA32" s="41">
        <v>304100</v>
      </c>
      <c r="AB32" s="41">
        <v>152950</v>
      </c>
      <c r="AC32" s="41">
        <v>0</v>
      </c>
      <c r="AD32" s="41">
        <v>0</v>
      </c>
      <c r="AE32" s="41">
        <f t="shared" si="7"/>
        <v>1100440</v>
      </c>
      <c r="AF32" s="41">
        <f t="shared" si="8"/>
        <v>1.1004400000000001</v>
      </c>
      <c r="AG32" s="42">
        <v>1142437.5</v>
      </c>
      <c r="AK32" s="43"/>
      <c r="AM32" s="43"/>
    </row>
    <row r="33" spans="1:39">
      <c r="A33" s="30">
        <f t="shared" si="9"/>
        <v>45930</v>
      </c>
      <c r="B33" s="31">
        <v>11257500</v>
      </c>
      <c r="C33" s="31">
        <v>9597500</v>
      </c>
      <c r="D33" s="32">
        <v>9592500</v>
      </c>
      <c r="E33" s="31">
        <v>12800000</v>
      </c>
      <c r="F33" s="32">
        <v>7005000</v>
      </c>
      <c r="G33" s="33">
        <f t="shared" si="2"/>
        <v>50252500</v>
      </c>
      <c r="H33" s="34">
        <f t="shared" si="3"/>
        <v>50.252499999999998</v>
      </c>
      <c r="I33" s="35">
        <v>0</v>
      </c>
      <c r="J33" s="35">
        <v>1418500</v>
      </c>
      <c r="K33" s="35">
        <v>0</v>
      </c>
      <c r="L33" s="35">
        <v>1645275</v>
      </c>
      <c r="M33" s="36">
        <f t="shared" si="0"/>
        <v>3063775</v>
      </c>
      <c r="N33" s="37">
        <f t="shared" si="4"/>
        <v>3.0637750000000001</v>
      </c>
      <c r="O33" s="38">
        <v>11123257.5</v>
      </c>
      <c r="P33" s="38">
        <v>5295000</v>
      </c>
      <c r="Q33" s="39">
        <f t="shared" si="1"/>
        <v>16418257.5</v>
      </c>
      <c r="R33" s="40">
        <f t="shared" si="5"/>
        <v>16.418257499999999</v>
      </c>
      <c r="S33" s="24">
        <v>0</v>
      </c>
      <c r="T33" s="24">
        <f t="shared" si="6"/>
        <v>0</v>
      </c>
      <c r="U33" s="41">
        <v>0</v>
      </c>
      <c r="V33" s="41">
        <v>273825</v>
      </c>
      <c r="W33" s="41">
        <v>326540</v>
      </c>
      <c r="X33" s="41">
        <v>0</v>
      </c>
      <c r="Y33" s="41">
        <v>0</v>
      </c>
      <c r="Z33" s="41">
        <v>0</v>
      </c>
      <c r="AA33" s="41">
        <v>304370</v>
      </c>
      <c r="AB33" s="41">
        <v>76250</v>
      </c>
      <c r="AC33" s="41">
        <v>0</v>
      </c>
      <c r="AD33" s="41">
        <v>0</v>
      </c>
      <c r="AE33" s="41">
        <f t="shared" si="7"/>
        <v>980985</v>
      </c>
      <c r="AF33" s="41">
        <f t="shared" si="8"/>
        <v>0.980985</v>
      </c>
      <c r="AG33" s="42">
        <v>1415250</v>
      </c>
      <c r="AK33" s="43"/>
      <c r="AM33" s="43"/>
    </row>
    <row r="34" spans="1:39">
      <c r="A34" s="30">
        <f t="shared" si="9"/>
        <v>45931</v>
      </c>
      <c r="B34" s="31"/>
      <c r="C34" s="31"/>
      <c r="D34" s="32"/>
      <c r="E34" s="31"/>
      <c r="F34" s="32"/>
      <c r="G34" s="33">
        <f t="shared" si="2"/>
        <v>0</v>
      </c>
      <c r="H34" s="34">
        <f t="shared" si="3"/>
        <v>0</v>
      </c>
      <c r="I34" s="35">
        <v>0</v>
      </c>
      <c r="J34" s="35"/>
      <c r="K34" s="35">
        <v>0</v>
      </c>
      <c r="L34" s="35"/>
      <c r="M34" s="36">
        <f t="shared" si="0"/>
        <v>0</v>
      </c>
      <c r="N34" s="37">
        <f t="shared" si="4"/>
        <v>0</v>
      </c>
      <c r="O34" s="38"/>
      <c r="P34" s="38"/>
      <c r="Q34" s="39">
        <f t="shared" si="1"/>
        <v>0</v>
      </c>
      <c r="R34" s="40">
        <f t="shared" si="5"/>
        <v>0</v>
      </c>
      <c r="S34" s="24">
        <v>0</v>
      </c>
      <c r="T34" s="24">
        <f t="shared" si="6"/>
        <v>0</v>
      </c>
      <c r="U34" s="41">
        <v>0</v>
      </c>
      <c r="V34" s="41"/>
      <c r="W34" s="41"/>
      <c r="X34" s="41">
        <v>0</v>
      </c>
      <c r="Y34" s="41">
        <v>0</v>
      </c>
      <c r="Z34" s="41">
        <v>0</v>
      </c>
      <c r="AA34" s="41"/>
      <c r="AB34" s="41"/>
      <c r="AC34" s="41">
        <v>0</v>
      </c>
      <c r="AD34" s="41">
        <v>0</v>
      </c>
      <c r="AE34" s="41">
        <f t="shared" si="7"/>
        <v>0</v>
      </c>
      <c r="AF34" s="41">
        <f t="shared" si="8"/>
        <v>0</v>
      </c>
      <c r="AG34" s="42"/>
      <c r="AK34" s="43"/>
      <c r="AM34" s="43"/>
    </row>
    <row r="35" spans="1:39" ht="18" customHeight="1">
      <c r="A35" s="31" t="s">
        <v>38</v>
      </c>
      <c r="B35" s="31">
        <f t="shared" ref="B35:AG35" si="10">+SUM(B4:B34)</f>
        <v>329229500</v>
      </c>
      <c r="C35" s="31">
        <f t="shared" si="10"/>
        <v>270880625</v>
      </c>
      <c r="D35" s="49">
        <f t="shared" si="10"/>
        <v>166976250</v>
      </c>
      <c r="E35" s="31">
        <f t="shared" si="10"/>
        <v>454870000</v>
      </c>
      <c r="F35" s="31">
        <f t="shared" si="10"/>
        <v>230242500</v>
      </c>
      <c r="G35" s="31">
        <f t="shared" si="10"/>
        <v>1452198875</v>
      </c>
      <c r="H35" s="31">
        <f t="shared" si="10"/>
        <v>1452.1988750000003</v>
      </c>
      <c r="I35" s="35">
        <f t="shared" si="10"/>
        <v>0</v>
      </c>
      <c r="J35" s="35">
        <f t="shared" si="10"/>
        <v>19246625</v>
      </c>
      <c r="K35" s="35">
        <f t="shared" si="10"/>
        <v>0</v>
      </c>
      <c r="L35" s="50">
        <f t="shared" si="10"/>
        <v>49104625</v>
      </c>
      <c r="M35" s="35">
        <f t="shared" si="10"/>
        <v>68351250</v>
      </c>
      <c r="N35" s="35">
        <f t="shared" si="10"/>
        <v>68.351250000000007</v>
      </c>
      <c r="O35" s="51">
        <f t="shared" si="10"/>
        <v>288361942.5</v>
      </c>
      <c r="P35" s="38">
        <f t="shared" si="10"/>
        <v>134649375</v>
      </c>
      <c r="Q35" s="38">
        <f t="shared" si="10"/>
        <v>423011317.5</v>
      </c>
      <c r="R35" s="52">
        <f t="shared" si="10"/>
        <v>423.01131749999996</v>
      </c>
      <c r="S35" s="31">
        <f t="shared" si="10"/>
        <v>0</v>
      </c>
      <c r="T35" s="31">
        <f t="shared" si="10"/>
        <v>0</v>
      </c>
      <c r="U35" s="53">
        <f t="shared" si="10"/>
        <v>0</v>
      </c>
      <c r="V35" s="53">
        <f t="shared" si="10"/>
        <v>8991362</v>
      </c>
      <c r="W35" s="54">
        <f t="shared" si="10"/>
        <v>10374067</v>
      </c>
      <c r="X35" s="53">
        <f>+SUM(X4:X34)</f>
        <v>0</v>
      </c>
      <c r="Y35" s="53">
        <f>+SUM(Y4:Y34)</f>
        <v>0</v>
      </c>
      <c r="Z35" s="53">
        <f>+SUM(Z4:Z34)</f>
        <v>0</v>
      </c>
      <c r="AA35" s="54">
        <f t="shared" si="10"/>
        <v>9070393</v>
      </c>
      <c r="AB35" s="53">
        <f t="shared" si="10"/>
        <v>5656800</v>
      </c>
      <c r="AC35" s="53">
        <f t="shared" si="10"/>
        <v>0</v>
      </c>
      <c r="AD35" s="53">
        <f t="shared" si="10"/>
        <v>0</v>
      </c>
      <c r="AE35" s="53">
        <f t="shared" si="10"/>
        <v>34092622</v>
      </c>
      <c r="AF35" s="53">
        <f t="shared" si="10"/>
        <v>34.092621999999992</v>
      </c>
      <c r="AG35" s="49">
        <f t="shared" si="10"/>
        <v>35663437.5</v>
      </c>
      <c r="AK35" s="55"/>
    </row>
    <row r="36" spans="1:39">
      <c r="AK36" s="55"/>
    </row>
    <row r="37" spans="1:39">
      <c r="AK37" s="55"/>
    </row>
    <row r="38" spans="1:39">
      <c r="A38" s="3" t="s">
        <v>39</v>
      </c>
      <c r="B38" s="3">
        <v>329229500</v>
      </c>
      <c r="C38" s="3">
        <v>270880625</v>
      </c>
      <c r="D38" s="56">
        <v>166976250</v>
      </c>
      <c r="E38" s="3">
        <v>454870000</v>
      </c>
      <c r="F38" s="3">
        <v>230242500</v>
      </c>
      <c r="I38" s="4">
        <v>0</v>
      </c>
      <c r="J38" s="57">
        <v>19246625</v>
      </c>
      <c r="K38" s="4">
        <v>0</v>
      </c>
      <c r="L38" s="57">
        <v>49104624.999999754</v>
      </c>
      <c r="O38" s="58">
        <v>288361942.4999882</v>
      </c>
      <c r="P38" s="5">
        <v>134649375</v>
      </c>
      <c r="S38" s="3">
        <v>0</v>
      </c>
      <c r="U38" s="59">
        <v>0</v>
      </c>
      <c r="V38" s="6">
        <v>8991361.5000000931</v>
      </c>
      <c r="W38" s="60">
        <v>10374066.600000063</v>
      </c>
      <c r="X38" s="6">
        <v>0</v>
      </c>
      <c r="Y38" s="6">
        <v>0</v>
      </c>
      <c r="Z38" s="6">
        <v>0</v>
      </c>
      <c r="AA38" s="60">
        <v>9070393.2000000551</v>
      </c>
      <c r="AB38" s="6">
        <v>5656799.9999999879</v>
      </c>
      <c r="AC38" s="6">
        <v>0</v>
      </c>
      <c r="AD38" s="60">
        <v>0</v>
      </c>
      <c r="AG38" s="56">
        <v>35663437.5</v>
      </c>
      <c r="AK38" s="55"/>
    </row>
    <row r="39" spans="1:39">
      <c r="B39" s="3">
        <f>+B35-B38</f>
        <v>0</v>
      </c>
      <c r="C39" s="3">
        <f>+C35-C38</f>
        <v>0</v>
      </c>
      <c r="D39" s="3">
        <f>+D35-D38</f>
        <v>0</v>
      </c>
      <c r="E39" s="3">
        <f>+E35-E38</f>
        <v>0</v>
      </c>
      <c r="F39" s="3">
        <f>+F35-F38</f>
        <v>0</v>
      </c>
      <c r="I39" s="3">
        <f>+I35-I38</f>
        <v>0</v>
      </c>
      <c r="J39" s="56">
        <f>+J35-J38</f>
        <v>0</v>
      </c>
      <c r="K39" s="3">
        <f>+K35-K38</f>
        <v>0</v>
      </c>
      <c r="L39" s="56">
        <f>+L35-L38</f>
        <v>2.4586915969848633E-7</v>
      </c>
      <c r="O39" s="56">
        <f>+O35-O38</f>
        <v>1.1801719665527344E-5</v>
      </c>
      <c r="P39" s="3">
        <f>+P35-P38</f>
        <v>0</v>
      </c>
      <c r="S39" s="3">
        <v>0</v>
      </c>
      <c r="U39" s="56">
        <f>+U35-U38</f>
        <v>0</v>
      </c>
      <c r="V39" s="56">
        <f t="shared" ref="V39:AG39" si="11">+V35-V38</f>
        <v>0.49999990686774254</v>
      </c>
      <c r="W39" s="56">
        <f t="shared" si="11"/>
        <v>0.39999993704259396</v>
      </c>
      <c r="X39" s="56">
        <f t="shared" si="11"/>
        <v>0</v>
      </c>
      <c r="Y39" s="56">
        <f t="shared" si="11"/>
        <v>0</v>
      </c>
      <c r="Z39" s="56">
        <f t="shared" si="11"/>
        <v>0</v>
      </c>
      <c r="AA39" s="56">
        <f t="shared" si="11"/>
        <v>-0.20000005513429642</v>
      </c>
      <c r="AB39" s="56">
        <f t="shared" si="11"/>
        <v>1.2107193470001221E-8</v>
      </c>
      <c r="AC39" s="56">
        <f t="shared" si="11"/>
        <v>0</v>
      </c>
      <c r="AD39" s="56">
        <f t="shared" si="11"/>
        <v>0</v>
      </c>
      <c r="AE39" s="56"/>
      <c r="AG39" s="56">
        <f t="shared" si="11"/>
        <v>0</v>
      </c>
      <c r="AK39" s="55"/>
    </row>
    <row r="40" spans="1:39">
      <c r="W40" s="60"/>
      <c r="AK40" s="55"/>
    </row>
    <row r="41" spans="1:39">
      <c r="W41" s="60"/>
      <c r="AK41" s="55"/>
    </row>
    <row r="42" spans="1:39">
      <c r="W42" s="60"/>
      <c r="AK42" s="55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2025-10-03T11:00:54Z</dcterms:created>
  <dcterms:modified xsi:type="dcterms:W3CDTF">2025-10-03T11:01:44Z</dcterms:modified>
</cp:coreProperties>
</file>